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TASKS\RFP-მშენებლობა\აბაშა მინიდინი\"/>
    </mc:Choice>
  </mc:AlternateContent>
  <bookViews>
    <workbookView xWindow="57410" yWindow="-200" windowWidth="38790" windowHeight="15870"/>
  </bookViews>
  <sheets>
    <sheet name="00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4" i="1" l="1"/>
  <c r="D69" i="1"/>
  <c r="D68" i="1"/>
  <c r="D67" i="1"/>
  <c r="D66" i="1"/>
  <c r="D65" i="1" s="1"/>
  <c r="D9" i="1"/>
  <c r="D8" i="1"/>
  <c r="D7" i="1"/>
  <c r="D39" i="1" l="1"/>
</calcChain>
</file>

<file path=xl/sharedStrings.xml><?xml version="1.0" encoding="utf-8"?>
<sst xmlns="http://schemas.openxmlformats.org/spreadsheetml/2006/main" count="306" uniqueCount="153">
  <si>
    <t>მეტრი / Meter</t>
  </si>
  <si>
    <t>კომპლ / Compl.</t>
  </si>
  <si>
    <t>ერთეული / unit</t>
  </si>
  <si>
    <t>რაოდ. / Qty</t>
  </si>
  <si>
    <t xml:space="preserve">ფასი / Price </t>
  </si>
  <si>
    <t xml:space="preserve">ჯამი / Sum </t>
  </si>
  <si>
    <t>შენიშვნა / Note</t>
  </si>
  <si>
    <t>დასახელება / Name</t>
  </si>
  <si>
    <t>სადენები და დამხმარე მასალები / Cables and miscellaneous</t>
  </si>
  <si>
    <t>დამხმარე მასალა / miscellaneous</t>
  </si>
  <si>
    <t>სანათები , როზეტები და დამხმარე მასალები / Lighting Fixtures , Sockets and miscellaneous</t>
  </si>
  <si>
    <t>სადენის არხი და დამხმარე მასალა / Cable Tray and Fittings</t>
  </si>
  <si>
    <t>ცალი / Pcs.</t>
  </si>
  <si>
    <t xml:space="preserve">დრეკადი სადენის სატარი (გოფრა ,25მმ) /Corrugated Plastic Pipe  750N </t>
  </si>
  <si>
    <t xml:space="preserve">დრეკადი სადენის სატარი (გოფრა ,25მმ) /Corrugated Plastic Pipe  320N </t>
  </si>
  <si>
    <t>3x1.5მმ² NHXMH CU</t>
  </si>
  <si>
    <t>3x2.5მმ² NHXMH CU</t>
  </si>
  <si>
    <t>მთავარი სადენი , გაიზომოს ადგილზე</t>
  </si>
  <si>
    <t xml:space="preserve">სრულ ხრახნიანი ღერო </t>
  </si>
  <si>
    <t xml:space="preserve">იატაკის როზეტების მოდული (დენი) </t>
  </si>
  <si>
    <t>იატაკის როზეტების მოდული (ქსელი)  1 იანი</t>
  </si>
  <si>
    <t>ფურნიტურა</t>
  </si>
  <si>
    <t>BOG ელექტრო სისტემები (ამბროლაური)</t>
  </si>
  <si>
    <t>5x4მმ² N2XH CU</t>
  </si>
  <si>
    <t>5x6მმ² N2XH CU</t>
  </si>
  <si>
    <t xml:space="preserve">დრეკადი სადენის სატარი (გოფრა ,20მმ) /Corrugated Plastic Pipe  320N </t>
  </si>
  <si>
    <t>ლედ სანათი რეცესიული 12W განათებულობა flux 1530  lm
ფერის ტემპ. 4000 K CRI 80
ოპერირების დრო L70/B50  25 °C (საათი)&gt;30, 000
ოპერირების დრო L90/B10  25 °C(საათი)&gt;12, 000
დაცვის კლასი IP20/40
ძაბვა 220-240V 50/60Hz</t>
  </si>
  <si>
    <t>ლედ სანათი რეცესიული 12W განათებულობა flux 1530  lm
ფერის ტემპ. 4000 K CRI 80
ოპერირების დრო L70/B50  25 °C (საათი)&gt;30, 000
ოპერირების დრო L90/B10  25 °C(საათი)&gt;12, 000
დაცვის კლასი IP54
ძაბვა 220-240V 50/60Hz</t>
  </si>
  <si>
    <t>ავარიული სანათი 90წთ ბატარეით ჭერზე სამონტაჟო  4W</t>
  </si>
  <si>
    <t xml:space="preserve">მიმართულების მანიშნებელი მარჯვნივ მარცხნივ 90წთ ბატარეით 4W </t>
  </si>
  <si>
    <t xml:space="preserve">მიმართულების მანიშნებელი წინ (კარი) 90წთ ბატარეით 4W </t>
  </si>
  <si>
    <t>როზეტების ბუდეები</t>
  </si>
  <si>
    <t>პოზ.</t>
  </si>
  <si>
    <t>დადგინდეს</t>
  </si>
  <si>
    <t>სადენის არხი პერფორირებული  L = 3მ  100x50მმ</t>
  </si>
  <si>
    <t>სადენის არხი პერფორირებული  L = 3მ  150x50მმ</t>
  </si>
  <si>
    <t>სადენის არხი პერფორირებული  L = 3მ  200x50მმ</t>
  </si>
  <si>
    <t>მუხლი 90° / Elbow 90° 100x50 (პერფორირებული)</t>
  </si>
  <si>
    <t>მუხლი 90° / Elbow 90° 200x50 (პერფორირებული)</t>
  </si>
  <si>
    <t>სამკაპი  / Tee  100x50-100x50-100x50 (პერფორირებული)</t>
  </si>
  <si>
    <t>სამკაპი  / Tee  150x50-150x50-150x50 (პერფორირებული)</t>
  </si>
  <si>
    <t>სამკაპი  / Tee  200x50-200x50-200x50 (პერფორირებული)</t>
  </si>
  <si>
    <t>გადამყვანი 150x50-100x50 (პერფორირებული)</t>
  </si>
  <si>
    <t>გადამყვანი 200x50-100x50 (პერფორირებული)</t>
  </si>
  <si>
    <t>სადენის არხი ბადისებრი  L = 3მ  100x50მმ</t>
  </si>
  <si>
    <t>ჩამრთველი 3 პოზიციიანი (Manual , Off , Auto)</t>
  </si>
  <si>
    <t xml:space="preserve">ინდიკატორი ნათურა წითელი </t>
  </si>
  <si>
    <t>ინდიკატორი ნათურა ყვითელი</t>
  </si>
  <si>
    <t>ინდიკატორი ნათურა ლურჯი</t>
  </si>
  <si>
    <t>ფაზის შემკრები (კლემა)</t>
  </si>
  <si>
    <t>ნეიტრალის შემკრები (კლემა)</t>
  </si>
  <si>
    <t>კომპლ./Compl.</t>
  </si>
  <si>
    <t xml:space="preserve">დამიწების შემკრები </t>
  </si>
  <si>
    <t>MCB  6000A 1P C 6A</t>
  </si>
  <si>
    <t>MCB  6000A 1P C 10A</t>
  </si>
  <si>
    <t>MCB  6000A 1P C 16A</t>
  </si>
  <si>
    <t>MCB  6000A 1P C 25A</t>
  </si>
  <si>
    <t>MCB  6000A 3P C 25A</t>
  </si>
  <si>
    <t>MCB  6000A 3P C 32A</t>
  </si>
  <si>
    <t>RCBO  6000A 1P+N C 16A 30mA Type AC</t>
  </si>
  <si>
    <t>მეტალის გამანაწილებელი კარადა  600x600 mm სრული კომპლექტაციით (ATS)</t>
  </si>
  <si>
    <t xml:space="preserve">ფოტოელემენტი </t>
  </si>
  <si>
    <t>კონტაქტორი CTX³ 22 3P 22A Control 230V ac</t>
  </si>
  <si>
    <t>დენის ტრანსფორმატორის -busbar 16x12</t>
  </si>
  <si>
    <t xml:space="preserve">დენის ანალიზატორი </t>
  </si>
  <si>
    <t>ძალოვანი ნაწილი , ელ. გამანაწილებელი ფარი და ავტომატები/Electrical Distribution Board and Circuit Breakers</t>
  </si>
  <si>
    <t>დასახელება</t>
  </si>
  <si>
    <t>კონტაქტორი 1P 16A Control 230V ac</t>
  </si>
  <si>
    <t xml:space="preserve">დრეკადი სადენის სატარი (გოფრა ,65მმ) მიწისთვის </t>
  </si>
  <si>
    <t>სუსტი დენი ქსელი</t>
  </si>
  <si>
    <t xml:space="preserve">ქსელის როზეტი RJ-45 Cat5E - 2-იანი კომპლექტში </t>
  </si>
  <si>
    <t xml:space="preserve">ქსელის როზეტი RJ-45 Cat5E - 1-იანი კომპლექტში </t>
  </si>
  <si>
    <t>იატაკში სამონტაჟო მოდულები იხილეთ , დენის როზეტების ჩამონათვალში</t>
  </si>
  <si>
    <t>ქსელის სადენი F/UTP CAT5E</t>
  </si>
  <si>
    <t xml:space="preserve">HDMI სადენი </t>
  </si>
  <si>
    <t>HDMI როზეტი</t>
  </si>
  <si>
    <t>Patch Cord F/UTP CAT5E 0.5მ</t>
  </si>
  <si>
    <t>Patch Cord F/UTP CAT5E 1მ</t>
  </si>
  <si>
    <t xml:space="preserve">უსადენო ინტერნეტის თეფში 300მბ/წმ WIFI Access Point </t>
  </si>
  <si>
    <t>უწყვეტი კვების წყარო ( Online UPS) 1500VA 230V  (Rack Mounted 2U)</t>
  </si>
  <si>
    <t>როუტერი (ბანკის სპეციფიკიდან გამომდინარე შეირჩეს ბანკის მხრიდან)</t>
  </si>
  <si>
    <t>Manageable Switch 48 Port (1U)</t>
  </si>
  <si>
    <t>PDU გამანაწილებელი 8 პორტიანი (1U) Rack Mounted</t>
  </si>
  <si>
    <t xml:space="preserve">Rack Mounted ვენტილატორი 230ვ 1U </t>
  </si>
  <si>
    <t xml:space="preserve">სასერვერო კარადა , გვერდითი და წინა პანელები მოხსნადი 24U </t>
  </si>
  <si>
    <t xml:space="preserve">ტრანშეის ამოღება </t>
  </si>
  <si>
    <t>დამიწება</t>
  </si>
  <si>
    <t>მ³</t>
  </si>
  <si>
    <t>ტრანშეის უკუყრა</t>
  </si>
  <si>
    <t>დამიწების მანჭვალი მოსპოლენძებული ფოლადი L 1.5m D-18mm</t>
  </si>
  <si>
    <t xml:space="preserve">უნივერსალური მომჭერი გალვანიზებული ფოლადის </t>
  </si>
  <si>
    <t>გალვანიზებული ფოლადის სატარი 40x4mm</t>
  </si>
  <si>
    <t>მ</t>
  </si>
  <si>
    <t>ანტიკოროზიული ლენტი ან ბიტუმი</t>
  </si>
  <si>
    <t xml:space="preserve">თბური ფირის თერმოსტატი </t>
  </si>
  <si>
    <t xml:space="preserve">თბური ფირი  </t>
  </si>
  <si>
    <t>მ²</t>
  </si>
  <si>
    <t>მუხლი 90° / Elbow 90° 100x50 ბადისებრი</t>
  </si>
  <si>
    <t>RCBO  6000A 1P+N C 10A 30mA Type AC</t>
  </si>
  <si>
    <t>MCB  6000A 1P C 20A</t>
  </si>
  <si>
    <t>ჩამრთველი 1 კლავიშიანი 10A კომპლექტში</t>
  </si>
  <si>
    <t xml:space="preserve">ლედ ლენტი </t>
  </si>
  <si>
    <t xml:space="preserve">დრეკადი სადენის სატარი (გოფრა ,32მმ) მიწისთვის </t>
  </si>
  <si>
    <t xml:space="preserve">დაწნული სპილენძი დამიწებისთვის </t>
  </si>
  <si>
    <t xml:space="preserve">1x6მმ² სპილენძის მრავალძარღვა სადენი დამიწებისთვის </t>
  </si>
  <si>
    <t>2x1.5მმ² NHXMH CU</t>
  </si>
  <si>
    <t>UPS ის სადენი (გაიზომოს ადგილზე)</t>
  </si>
  <si>
    <t>10 მეტრიანი</t>
  </si>
  <si>
    <t xml:space="preserve">ლედ ტრანსფორმატორი 140W </t>
  </si>
  <si>
    <t xml:space="preserve">იატაკში სამონტაჟო  ყუთი </t>
  </si>
  <si>
    <t>იატაკში სამონტაჟო როზეტები ყუთი IP65 3-იანი</t>
  </si>
  <si>
    <t>გამანაწილებელი ყუთი კლემნიკებით IP65</t>
  </si>
  <si>
    <t>ბანკის მხრიდან</t>
  </si>
  <si>
    <t>n/A</t>
  </si>
  <si>
    <t>1-იანი კედლის მონტაჟის როზეტი დამიწებით 16A 2P+E   (შიდა სამონტაჟო)</t>
  </si>
  <si>
    <t>იატაკის ყუთში ქსელის მოდული საჭიროა</t>
  </si>
  <si>
    <t>სამკაპი ბადისებრი 100x100x100x50</t>
  </si>
  <si>
    <t>დამჭერი სადენის არხისთვის 300x50მმ</t>
  </si>
  <si>
    <t>დამჭერი სადენის არხისთვის 100x50მმ</t>
  </si>
  <si>
    <t>დამჭერი სადენის არხისთვის 150x50მმ</t>
  </si>
  <si>
    <t>დამჭერი სადენის არხისთვის 200x50მმ</t>
  </si>
  <si>
    <t>სადენის არხი პერფორირებული  L = 3მ  300x50მმ</t>
  </si>
  <si>
    <t>სამკაპი  / Tee  300x50-300x50-300x50 (პერფორირებული)</t>
  </si>
  <si>
    <t>მუხლი 90° / Elbow 90° 300x50 (პერფორირებული)</t>
  </si>
  <si>
    <t>გადამყვანი 300x50-150x50 (პერფორირებული)</t>
  </si>
  <si>
    <t>სტელაჟი UPS-ის ბატარეებისთვის 1400x600x1400</t>
  </si>
  <si>
    <t>მეტალის გამანაწილებელი კარადა  400x595x149 mm სრული კომპლექტაციით UPS</t>
  </si>
  <si>
    <t>პროგრამირებადი დროის რელე 7 დღე 16A</t>
  </si>
  <si>
    <t>პოზიცია დადგინდეს ბანკის მენეჯმენტთან</t>
  </si>
  <si>
    <t>მეტალის გამანაწილებელი კარადა  1525x604x324mm სრული კომპლექტაციით MDB</t>
  </si>
  <si>
    <t>3x1.0მმ² NHXMH CU</t>
  </si>
  <si>
    <t xml:space="preserve">4x25 მმ² N2XH CU ან NA2XY 4x35მმ² Allu </t>
  </si>
  <si>
    <t xml:space="preserve">მიმართულების მანიშნებელი (EXIT) 90წთ ბატარეით 4W  / Emergency Sign (EXIT) With Battery 90min </t>
  </si>
  <si>
    <t>1-იანი არხზე სამონტაჟო როზეტი დამიწებით 16A 2P+E   კომპლექტი</t>
  </si>
  <si>
    <t>ჯვარი  / Cross 100x50-100x50-100x50-100x50 (პერფორირებული)</t>
  </si>
  <si>
    <t>გადამყვანი 300x50-200x50 (პერფორირებული)</t>
  </si>
  <si>
    <t>საკაბელო ქურო 25მმ² ან 35მმ² (შერჩეული სადენიდან გამომდინარე)</t>
  </si>
  <si>
    <t xml:space="preserve">დიზელის გენერატორი 400V 50Hz , 65kVA , Cos F 0.8 </t>
  </si>
  <si>
    <t xml:space="preserve">12V 150Ah  აკუმულატორი UPS -ის 3სთ სამუშაოდ </t>
  </si>
  <si>
    <t>ინდუსტრიული UPS 3 ფაზა / 3 ფაზა  400V , 15kVA</t>
  </si>
  <si>
    <t>ATS კომპლექტაცია 4P/100A</t>
  </si>
  <si>
    <t>MCB  10000/16kA 4P C 100A</t>
  </si>
  <si>
    <t>MCB  6000A 3P C 40A</t>
  </si>
  <si>
    <t>ფაზირების ავტომატური გადამრთველი 3P 100A Over Under Voltage , Overcurrent Protection</t>
  </si>
  <si>
    <t>MCB  10kA 4P C 32A</t>
  </si>
  <si>
    <t>შესაძლოა გაიზარდოს , ბანკის სხვა მოწყბ.-ების დამატების შემდგომ</t>
  </si>
  <si>
    <t>Patch Panel Cat5E 48 Port (1U)</t>
  </si>
  <si>
    <t>POE+ Manageable Switch 16 Port (1U)</t>
  </si>
  <si>
    <t>Patch Panel Cat5E 16 Port (1U)</t>
  </si>
  <si>
    <t>დამკვეთის პოზიცია</t>
  </si>
  <si>
    <t>მასალა დამკვეთის</t>
  </si>
  <si>
    <t>არ არის განსაფასებელი</t>
  </si>
  <si>
    <t xml:space="preserve">ჭაღი - MUUTO  განათებულობა flux 2200  lm
ფერის ტემპ. 4000 K CRI 80
ოპერირების დრო L70/B50  25 °C (საათი)&gt;40, 000
დაცვის კლასი IP20
ელ. სიმძლავრე 40 W 
ძაბვა 220-240V 50/60Hz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</si>
</sst>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rgb="FF3F3F3F"/>
      </top>
      <bottom style="thin">
        <color indexed="64"/>
      </bottom>
      <diagonal/>
    </border>
    <border>
      <left/>
      <right style="double">
        <color rgb="FF3F3F3F"/>
      </right>
      <top style="double">
        <color rgb="FF3F3F3F"/>
      </top>
      <bottom style="thin">
        <color indexed="64"/>
      </bottom>
      <diagonal/>
    </border>
    <border>
      <left/>
      <right style="double">
        <color rgb="FF3F3F3F"/>
      </right>
      <top/>
      <bottom style="double">
        <color rgb="FF3F3F3F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rgb="FF3F3F3F"/>
      </bottom>
      <diagonal/>
    </border>
    <border>
      <left/>
      <right style="double">
        <color rgb="FF3F3F3F"/>
      </right>
      <top/>
      <bottom/>
      <diagonal/>
    </border>
  </borders>
  <cellStyleXfs count="4">
    <xf numFmtId="0" fontId="0" fillId="0" borderId="0"/>
    <xf numFmtId="0" fontId="2" fillId="0" borderId="1" applyNumberFormat="0" applyFill="0" applyAlignment="0" applyProtection="0"/>
    <xf numFmtId="0" fontId="3" fillId="2" borderId="2" applyNumberFormat="0" applyAlignment="0" applyProtection="0"/>
    <xf numFmtId="0" fontId="1" fillId="3" borderId="0" applyNumberFormat="0" applyBorder="0" applyAlignment="0" applyProtection="0"/>
  </cellStyleXfs>
  <cellXfs count="46">
    <xf numFmtId="0" fontId="0" fillId="0" borderId="0" xfId="0"/>
    <xf numFmtId="0" fontId="5" fillId="4" borderId="0" xfId="3" applyFont="1" applyFill="1" applyBorder="1" applyAlignment="1">
      <alignment horizontal="center"/>
    </xf>
    <xf numFmtId="0" fontId="5" fillId="4" borderId="11" xfId="3" applyFont="1" applyFill="1" applyBorder="1" applyAlignment="1">
      <alignment horizontal="center"/>
    </xf>
    <xf numFmtId="0" fontId="0" fillId="4" borderId="0" xfId="0" applyFill="1"/>
    <xf numFmtId="0" fontId="0" fillId="4" borderId="3" xfId="0" applyFill="1" applyBorder="1" applyAlignment="1">
      <alignment horizontal="center" vertical="center"/>
    </xf>
    <xf numFmtId="0" fontId="2" fillId="4" borderId="5" xfId="1" applyFill="1" applyBorder="1" applyAlignment="1">
      <alignment horizontal="center" vertical="center"/>
    </xf>
    <xf numFmtId="0" fontId="2" fillId="4" borderId="3" xfId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3" fillId="4" borderId="5" xfId="2" applyFill="1" applyBorder="1" applyAlignment="1">
      <alignment horizontal="center"/>
    </xf>
    <xf numFmtId="0" fontId="3" fillId="4" borderId="3" xfId="2" applyFill="1" applyBorder="1" applyAlignment="1">
      <alignment horizontal="center"/>
    </xf>
    <xf numFmtId="0" fontId="3" fillId="4" borderId="5" xfId="2" applyFill="1" applyBorder="1" applyAlignment="1">
      <alignment horizontal="center"/>
    </xf>
    <xf numFmtId="0" fontId="3" fillId="4" borderId="3" xfId="2" applyFill="1" applyBorder="1" applyAlignment="1">
      <alignment horizontal="center"/>
    </xf>
    <xf numFmtId="0" fontId="0" fillId="4" borderId="5" xfId="0" applyFill="1" applyBorder="1" applyAlignment="1">
      <alignment horizontal="left" vertical="top"/>
    </xf>
    <xf numFmtId="0" fontId="0" fillId="4" borderId="3" xfId="0" applyFill="1" applyBorder="1"/>
    <xf numFmtId="0" fontId="0" fillId="4" borderId="3" xfId="0" applyFill="1" applyBorder="1" applyAlignment="1">
      <alignment vertical="center"/>
    </xf>
    <xf numFmtId="0" fontId="9" fillId="4" borderId="3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top" wrapText="1"/>
    </xf>
    <xf numFmtId="0" fontId="3" fillId="4" borderId="4" xfId="2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vertical="center" wrapText="1"/>
    </xf>
    <xf numFmtId="0" fontId="3" fillId="4" borderId="0" xfId="2" applyFill="1" applyBorder="1" applyAlignment="1">
      <alignment horizontal="center" vertical="center"/>
    </xf>
    <xf numFmtId="0" fontId="3" fillId="4" borderId="11" xfId="2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  <xf numFmtId="0" fontId="3" fillId="4" borderId="8" xfId="2" applyFill="1" applyBorder="1" applyAlignment="1">
      <alignment horizontal="center" vertical="center"/>
    </xf>
    <xf numFmtId="0" fontId="3" fillId="4" borderId="9" xfId="2" applyFill="1" applyBorder="1" applyAlignment="1">
      <alignment horizontal="center" vertical="center"/>
    </xf>
    <xf numFmtId="0" fontId="0" fillId="4" borderId="0" xfId="0" applyFill="1" applyBorder="1"/>
    <xf numFmtId="0" fontId="0" fillId="4" borderId="3" xfId="0" applyFill="1" applyBorder="1" applyAlignment="1"/>
    <xf numFmtId="0" fontId="3" fillId="4" borderId="12" xfId="2" applyFill="1" applyBorder="1" applyAlignment="1">
      <alignment horizontal="center"/>
    </xf>
    <xf numFmtId="0" fontId="3" fillId="4" borderId="10" xfId="2" applyFill="1" applyBorder="1" applyAlignment="1">
      <alignment horizontal="center"/>
    </xf>
    <xf numFmtId="0" fontId="2" fillId="4" borderId="5" xfId="1" applyFill="1" applyBorder="1" applyAlignment="1">
      <alignment horizontal="center" vertical="center" wrapText="1"/>
    </xf>
    <xf numFmtId="0" fontId="0" fillId="4" borderId="5" xfId="0" applyFill="1" applyBorder="1"/>
    <xf numFmtId="0" fontId="4" fillId="4" borderId="6" xfId="0" applyFont="1" applyFill="1" applyBorder="1" applyAlignment="1">
      <alignment horizontal="center" vertical="center"/>
    </xf>
    <xf numFmtId="0" fontId="2" fillId="4" borderId="0" xfId="1" applyFill="1" applyBorder="1" applyAlignment="1">
      <alignment horizontal="center" vertical="center"/>
    </xf>
    <xf numFmtId="0" fontId="10" fillId="4" borderId="2" xfId="2" applyFont="1" applyFill="1"/>
    <xf numFmtId="0" fontId="3" fillId="4" borderId="2" xfId="2" applyFill="1" applyAlignment="1">
      <alignment horizontal="center" vertical="center"/>
    </xf>
    <xf numFmtId="0" fontId="0" fillId="4" borderId="5" xfId="0" applyFill="1" applyBorder="1" applyAlignment="1">
      <alignment wrapText="1"/>
    </xf>
    <xf numFmtId="0" fontId="11" fillId="4" borderId="2" xfId="2" applyFont="1" applyFill="1"/>
    <xf numFmtId="0" fontId="12" fillId="4" borderId="2" xfId="2" applyFont="1" applyFill="1" applyAlignment="1">
      <alignment horizontal="center" vertical="center"/>
    </xf>
    <xf numFmtId="0" fontId="3" fillId="4" borderId="0" xfId="2" applyFill="1" applyBorder="1" applyAlignment="1">
      <alignment horizontal="center"/>
    </xf>
    <xf numFmtId="0" fontId="3" fillId="4" borderId="13" xfId="2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left" vertical="top"/>
    </xf>
    <xf numFmtId="0" fontId="0" fillId="4" borderId="3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</cellXfs>
  <cellStyles count="4">
    <cellStyle name="20% - Accent1" xfId="3" builtinId="30"/>
    <cellStyle name="Check Cell" xfId="2" builtinId="23"/>
    <cellStyle name="Heading 2" xfId="1" builtinId="1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topLeftCell="A50" zoomScale="50" zoomScaleNormal="50" workbookViewId="0">
      <selection activeCell="C78" sqref="C78"/>
    </sheetView>
  </sheetViews>
  <sheetFormatPr defaultRowHeight="14.5" x14ac:dyDescent="0.35"/>
  <cols>
    <col min="1" max="1" width="9.08984375" style="45"/>
    <col min="2" max="2" width="74.36328125" style="3" customWidth="1"/>
    <col min="3" max="3" width="39.7265625" style="3" customWidth="1"/>
    <col min="4" max="4" width="26" style="3" customWidth="1"/>
    <col min="5" max="5" width="28.6328125" style="3" bestFit="1" customWidth="1"/>
    <col min="6" max="6" width="15.7265625" style="3" customWidth="1"/>
    <col min="7" max="7" width="43.26953125" style="3" customWidth="1"/>
    <col min="8" max="16384" width="8.7265625" style="3"/>
  </cols>
  <sheetData>
    <row r="1" spans="1:7" ht="18.75" customHeight="1" x14ac:dyDescent="0.35">
      <c r="A1" s="1" t="s">
        <v>22</v>
      </c>
      <c r="B1" s="1"/>
      <c r="C1" s="1"/>
      <c r="D1" s="1"/>
      <c r="E1" s="1"/>
      <c r="F1" s="1"/>
      <c r="G1" s="2"/>
    </row>
    <row r="2" spans="1:7" ht="15" customHeight="1" x14ac:dyDescent="0.35">
      <c r="A2" s="1"/>
      <c r="B2" s="1"/>
      <c r="C2" s="1"/>
      <c r="D2" s="1"/>
      <c r="E2" s="1"/>
      <c r="F2" s="1"/>
      <c r="G2" s="2"/>
    </row>
    <row r="3" spans="1:7" ht="17" x14ac:dyDescent="0.35">
      <c r="A3" s="4" t="s">
        <v>32</v>
      </c>
      <c r="B3" s="5" t="s">
        <v>7</v>
      </c>
      <c r="C3" s="6" t="s">
        <v>2</v>
      </c>
      <c r="D3" s="6" t="s">
        <v>3</v>
      </c>
      <c r="E3" s="6" t="s">
        <v>4</v>
      </c>
      <c r="F3" s="6" t="s">
        <v>5</v>
      </c>
      <c r="G3" s="7" t="s">
        <v>6</v>
      </c>
    </row>
    <row r="4" spans="1:7" ht="15" customHeight="1" x14ac:dyDescent="0.35">
      <c r="A4" s="4"/>
      <c r="B4" s="8" t="s">
        <v>8</v>
      </c>
      <c r="C4" s="9"/>
      <c r="D4" s="9"/>
      <c r="E4" s="9"/>
      <c r="F4" s="9"/>
      <c r="G4" s="9"/>
    </row>
    <row r="5" spans="1:7" ht="15" customHeight="1" x14ac:dyDescent="0.35">
      <c r="A5" s="4"/>
      <c r="B5" s="10"/>
      <c r="C5" s="11"/>
      <c r="D5" s="11"/>
      <c r="E5" s="11"/>
      <c r="F5" s="11"/>
      <c r="G5" s="11"/>
    </row>
    <row r="6" spans="1:7" ht="15" customHeight="1" x14ac:dyDescent="0.35">
      <c r="A6" s="4">
        <v>1</v>
      </c>
      <c r="B6" s="12" t="s">
        <v>130</v>
      </c>
      <c r="C6" s="4" t="s">
        <v>0</v>
      </c>
      <c r="D6" s="4">
        <v>10</v>
      </c>
      <c r="E6" s="4"/>
      <c r="F6" s="13"/>
      <c r="G6" s="14"/>
    </row>
    <row r="7" spans="1:7" ht="15" customHeight="1" x14ac:dyDescent="0.35">
      <c r="A7" s="4">
        <v>2</v>
      </c>
      <c r="B7" s="12" t="s">
        <v>105</v>
      </c>
      <c r="C7" s="4" t="s">
        <v>0</v>
      </c>
      <c r="D7" s="4">
        <f>221</f>
        <v>221</v>
      </c>
      <c r="E7" s="4"/>
      <c r="F7" s="13"/>
      <c r="G7" s="14"/>
    </row>
    <row r="8" spans="1:7" ht="15" customHeight="1" x14ac:dyDescent="0.35">
      <c r="A8" s="4">
        <v>3</v>
      </c>
      <c r="B8" s="12" t="s">
        <v>15</v>
      </c>
      <c r="C8" s="4" t="s">
        <v>0</v>
      </c>
      <c r="D8" s="4">
        <f>278</f>
        <v>278</v>
      </c>
      <c r="E8" s="4"/>
      <c r="F8" s="13"/>
      <c r="G8" s="14"/>
    </row>
    <row r="9" spans="1:7" x14ac:dyDescent="0.35">
      <c r="A9" s="4">
        <v>4</v>
      </c>
      <c r="B9" s="12" t="s">
        <v>16</v>
      </c>
      <c r="C9" s="4" t="s">
        <v>0</v>
      </c>
      <c r="D9" s="4">
        <f>709</f>
        <v>709</v>
      </c>
      <c r="E9" s="4"/>
      <c r="F9" s="13"/>
      <c r="G9" s="14"/>
    </row>
    <row r="10" spans="1:7" x14ac:dyDescent="0.35">
      <c r="A10" s="4">
        <v>5</v>
      </c>
      <c r="B10" s="12" t="s">
        <v>104</v>
      </c>
      <c r="C10" s="4" t="s">
        <v>0</v>
      </c>
      <c r="D10" s="4">
        <v>20</v>
      </c>
      <c r="E10" s="4"/>
      <c r="F10" s="13"/>
      <c r="G10" s="7" t="s">
        <v>86</v>
      </c>
    </row>
    <row r="11" spans="1:7" x14ac:dyDescent="0.35">
      <c r="A11" s="4">
        <v>6</v>
      </c>
      <c r="B11" s="12" t="s">
        <v>23</v>
      </c>
      <c r="C11" s="4" t="s">
        <v>0</v>
      </c>
      <c r="D11" s="4">
        <v>47</v>
      </c>
      <c r="E11" s="4"/>
      <c r="F11" s="13"/>
      <c r="G11" s="14"/>
    </row>
    <row r="12" spans="1:7" x14ac:dyDescent="0.35">
      <c r="A12" s="4">
        <v>7</v>
      </c>
      <c r="B12" s="12" t="s">
        <v>24</v>
      </c>
      <c r="C12" s="4" t="s">
        <v>0</v>
      </c>
      <c r="D12" s="4">
        <v>10</v>
      </c>
      <c r="E12" s="4"/>
      <c r="F12" s="13"/>
      <c r="G12" s="4" t="s">
        <v>106</v>
      </c>
    </row>
    <row r="13" spans="1:7" x14ac:dyDescent="0.35">
      <c r="A13" s="4">
        <v>8</v>
      </c>
      <c r="B13" s="12" t="s">
        <v>131</v>
      </c>
      <c r="C13" s="4" t="s">
        <v>0</v>
      </c>
      <c r="D13" s="15">
        <v>10</v>
      </c>
      <c r="E13" s="13"/>
      <c r="F13" s="13"/>
      <c r="G13" s="7" t="s">
        <v>17</v>
      </c>
    </row>
    <row r="14" spans="1:7" x14ac:dyDescent="0.35">
      <c r="A14" s="4">
        <v>9</v>
      </c>
      <c r="B14" s="16" t="s">
        <v>25</v>
      </c>
      <c r="C14" s="4" t="s">
        <v>0</v>
      </c>
      <c r="D14" s="4">
        <v>450</v>
      </c>
      <c r="E14" s="13"/>
      <c r="F14" s="13"/>
      <c r="G14" s="14"/>
    </row>
    <row r="15" spans="1:7" x14ac:dyDescent="0.35">
      <c r="A15" s="4">
        <v>10</v>
      </c>
      <c r="B15" s="16" t="s">
        <v>14</v>
      </c>
      <c r="C15" s="4" t="s">
        <v>0</v>
      </c>
      <c r="D15" s="4">
        <v>350</v>
      </c>
      <c r="E15" s="13"/>
      <c r="F15" s="13"/>
      <c r="G15" s="14"/>
    </row>
    <row r="16" spans="1:7" x14ac:dyDescent="0.35">
      <c r="A16" s="4">
        <v>11</v>
      </c>
      <c r="B16" s="16" t="s">
        <v>13</v>
      </c>
      <c r="C16" s="4" t="s">
        <v>0</v>
      </c>
      <c r="D16" s="4">
        <v>25</v>
      </c>
      <c r="E16" s="13"/>
      <c r="F16" s="13"/>
      <c r="G16" s="14"/>
    </row>
    <row r="17" spans="1:7" x14ac:dyDescent="0.35">
      <c r="A17" s="4">
        <v>12</v>
      </c>
      <c r="B17" s="16" t="s">
        <v>102</v>
      </c>
      <c r="C17" s="4" t="s">
        <v>0</v>
      </c>
      <c r="D17" s="4">
        <v>10</v>
      </c>
      <c r="E17" s="13"/>
      <c r="F17" s="13"/>
      <c r="G17" s="14"/>
    </row>
    <row r="18" spans="1:7" x14ac:dyDescent="0.35">
      <c r="A18" s="4">
        <v>13</v>
      </c>
      <c r="B18" s="16" t="s">
        <v>68</v>
      </c>
      <c r="C18" s="4" t="s">
        <v>0</v>
      </c>
      <c r="D18" s="4" t="s">
        <v>33</v>
      </c>
      <c r="E18" s="13"/>
      <c r="F18" s="13"/>
      <c r="G18" s="7" t="s">
        <v>17</v>
      </c>
    </row>
    <row r="19" spans="1:7" x14ac:dyDescent="0.35">
      <c r="A19" s="4">
        <v>14</v>
      </c>
      <c r="B19" s="12" t="s">
        <v>9</v>
      </c>
      <c r="C19" s="4" t="s">
        <v>1</v>
      </c>
      <c r="D19" s="4">
        <v>1</v>
      </c>
      <c r="E19" s="13"/>
      <c r="F19" s="13"/>
      <c r="G19" s="14"/>
    </row>
    <row r="20" spans="1:7" x14ac:dyDescent="0.35">
      <c r="A20" s="4"/>
      <c r="B20" s="17" t="s">
        <v>10</v>
      </c>
      <c r="C20" s="17"/>
      <c r="D20" s="17"/>
      <c r="E20" s="17"/>
      <c r="F20" s="17"/>
      <c r="G20" s="8"/>
    </row>
    <row r="21" spans="1:7" ht="93" customHeight="1" x14ac:dyDescent="0.35">
      <c r="A21" s="4">
        <v>15</v>
      </c>
      <c r="B21" s="16" t="s">
        <v>26</v>
      </c>
      <c r="C21" s="4" t="s">
        <v>12</v>
      </c>
      <c r="D21" s="4">
        <v>29</v>
      </c>
      <c r="E21" s="13"/>
      <c r="F21" s="13"/>
      <c r="G21" s="18" t="s">
        <v>150</v>
      </c>
    </row>
    <row r="22" spans="1:7" ht="87" x14ac:dyDescent="0.35">
      <c r="A22" s="4">
        <v>16</v>
      </c>
      <c r="B22" s="16" t="s">
        <v>27</v>
      </c>
      <c r="C22" s="4" t="s">
        <v>12</v>
      </c>
      <c r="D22" s="4">
        <v>4</v>
      </c>
      <c r="E22" s="13"/>
      <c r="F22" s="13"/>
      <c r="G22" s="19"/>
    </row>
    <row r="23" spans="1:7" ht="116" x14ac:dyDescent="0.35">
      <c r="A23" s="4">
        <v>17</v>
      </c>
      <c r="B23" s="16" t="s">
        <v>152</v>
      </c>
      <c r="C23" s="4" t="s">
        <v>12</v>
      </c>
      <c r="D23" s="4">
        <v>6</v>
      </c>
      <c r="E23" s="13"/>
      <c r="F23" s="13"/>
      <c r="G23" s="19"/>
    </row>
    <row r="24" spans="1:7" x14ac:dyDescent="0.35">
      <c r="A24" s="4">
        <v>18</v>
      </c>
      <c r="B24" s="16" t="s">
        <v>101</v>
      </c>
      <c r="C24" s="4" t="s">
        <v>0</v>
      </c>
      <c r="D24" s="4">
        <v>7</v>
      </c>
      <c r="E24" s="13"/>
      <c r="F24" s="13"/>
      <c r="G24" s="20" t="s">
        <v>107</v>
      </c>
    </row>
    <row r="25" spans="1:7" x14ac:dyDescent="0.35">
      <c r="A25" s="4">
        <v>19</v>
      </c>
      <c r="B25" s="16" t="s">
        <v>108</v>
      </c>
      <c r="C25" s="4" t="s">
        <v>0</v>
      </c>
      <c r="D25" s="4">
        <v>1</v>
      </c>
      <c r="E25" s="13"/>
      <c r="F25" s="13"/>
      <c r="G25" s="20"/>
    </row>
    <row r="26" spans="1:7" x14ac:dyDescent="0.35">
      <c r="A26" s="4">
        <v>20</v>
      </c>
      <c r="B26" s="16" t="s">
        <v>28</v>
      </c>
      <c r="C26" s="4" t="s">
        <v>12</v>
      </c>
      <c r="D26" s="4">
        <v>12</v>
      </c>
      <c r="E26" s="13"/>
      <c r="F26" s="13"/>
      <c r="G26" s="21"/>
    </row>
    <row r="27" spans="1:7" ht="29" x14ac:dyDescent="0.35">
      <c r="A27" s="4">
        <v>21</v>
      </c>
      <c r="B27" s="16" t="s">
        <v>132</v>
      </c>
      <c r="C27" s="4" t="s">
        <v>12</v>
      </c>
      <c r="D27" s="4">
        <v>1</v>
      </c>
      <c r="E27" s="13"/>
      <c r="F27" s="13"/>
      <c r="G27" s="21"/>
    </row>
    <row r="28" spans="1:7" x14ac:dyDescent="0.35">
      <c r="A28" s="4">
        <v>22</v>
      </c>
      <c r="B28" s="16" t="s">
        <v>29</v>
      </c>
      <c r="C28" s="4" t="s">
        <v>12</v>
      </c>
      <c r="D28" s="4">
        <v>1</v>
      </c>
      <c r="E28" s="13"/>
      <c r="F28" s="13"/>
      <c r="G28" s="21"/>
    </row>
    <row r="29" spans="1:7" x14ac:dyDescent="0.35">
      <c r="A29" s="4">
        <v>23</v>
      </c>
      <c r="B29" s="16" t="s">
        <v>30</v>
      </c>
      <c r="C29" s="4" t="s">
        <v>12</v>
      </c>
      <c r="D29" s="4">
        <v>1</v>
      </c>
      <c r="E29" s="13"/>
      <c r="F29" s="13"/>
      <c r="G29" s="21"/>
    </row>
    <row r="30" spans="1:7" x14ac:dyDescent="0.35">
      <c r="A30" s="4">
        <v>24</v>
      </c>
      <c r="B30" s="16" t="s">
        <v>111</v>
      </c>
      <c r="C30" s="4" t="s">
        <v>12</v>
      </c>
      <c r="D30" s="4">
        <v>50</v>
      </c>
      <c r="E30" s="13"/>
      <c r="F30" s="13"/>
      <c r="G30" s="21"/>
    </row>
    <row r="31" spans="1:7" x14ac:dyDescent="0.35">
      <c r="A31" s="4">
        <v>25</v>
      </c>
      <c r="B31" s="16" t="s">
        <v>9</v>
      </c>
      <c r="C31" s="4" t="s">
        <v>1</v>
      </c>
      <c r="D31" s="4">
        <v>1</v>
      </c>
      <c r="E31" s="13"/>
      <c r="F31" s="13"/>
      <c r="G31" s="21"/>
    </row>
    <row r="32" spans="1:7" x14ac:dyDescent="0.35">
      <c r="A32" s="4"/>
      <c r="B32" s="22" t="s">
        <v>21</v>
      </c>
      <c r="C32" s="22"/>
      <c r="D32" s="22"/>
      <c r="E32" s="22"/>
      <c r="F32" s="22"/>
      <c r="G32" s="23"/>
    </row>
    <row r="33" spans="1:14" x14ac:dyDescent="0.35">
      <c r="A33" s="4">
        <v>26</v>
      </c>
      <c r="B33" s="12" t="s">
        <v>109</v>
      </c>
      <c r="C33" s="4" t="s">
        <v>12</v>
      </c>
      <c r="D33" s="4" t="s">
        <v>113</v>
      </c>
      <c r="E33" s="13"/>
      <c r="F33" s="13"/>
      <c r="G33" s="24" t="s">
        <v>112</v>
      </c>
    </row>
    <row r="34" spans="1:14" x14ac:dyDescent="0.35">
      <c r="A34" s="4">
        <v>27</v>
      </c>
      <c r="B34" s="12" t="s">
        <v>110</v>
      </c>
      <c r="C34" s="4" t="s">
        <v>12</v>
      </c>
      <c r="D34" s="4">
        <v>1</v>
      </c>
      <c r="E34" s="13"/>
      <c r="F34" s="13"/>
      <c r="G34" s="24"/>
    </row>
    <row r="35" spans="1:14" x14ac:dyDescent="0.35">
      <c r="A35" s="4">
        <v>28</v>
      </c>
      <c r="B35" s="12" t="s">
        <v>19</v>
      </c>
      <c r="C35" s="4" t="s">
        <v>12</v>
      </c>
      <c r="D35" s="4">
        <v>2</v>
      </c>
      <c r="E35" s="13"/>
      <c r="F35" s="13"/>
      <c r="G35" s="24"/>
    </row>
    <row r="36" spans="1:14" x14ac:dyDescent="0.35">
      <c r="A36" s="4">
        <v>29</v>
      </c>
      <c r="B36" s="12" t="s">
        <v>20</v>
      </c>
      <c r="C36" s="4" t="s">
        <v>12</v>
      </c>
      <c r="D36" s="4">
        <v>12</v>
      </c>
      <c r="E36" s="13"/>
      <c r="F36" s="13"/>
      <c r="G36" s="24" t="s">
        <v>115</v>
      </c>
    </row>
    <row r="37" spans="1:14" x14ac:dyDescent="0.35">
      <c r="A37" s="4">
        <v>30</v>
      </c>
      <c r="B37" s="16" t="s">
        <v>114</v>
      </c>
      <c r="C37" s="4" t="s">
        <v>12</v>
      </c>
      <c r="D37" s="4">
        <v>22</v>
      </c>
      <c r="E37" s="13"/>
      <c r="F37" s="13"/>
      <c r="G37" s="21"/>
    </row>
    <row r="38" spans="1:14" x14ac:dyDescent="0.35">
      <c r="A38" s="4">
        <v>31</v>
      </c>
      <c r="B38" s="16" t="s">
        <v>133</v>
      </c>
      <c r="C38" s="4" t="s">
        <v>12</v>
      </c>
      <c r="D38" s="4">
        <v>35</v>
      </c>
      <c r="E38" s="13"/>
      <c r="F38" s="13"/>
      <c r="G38" s="21"/>
    </row>
    <row r="39" spans="1:14" x14ac:dyDescent="0.35">
      <c r="A39" s="4">
        <v>32</v>
      </c>
      <c r="B39" s="16" t="s">
        <v>31</v>
      </c>
      <c r="C39" s="4" t="s">
        <v>12</v>
      </c>
      <c r="D39" s="4">
        <f>D37</f>
        <v>22</v>
      </c>
      <c r="E39" s="13"/>
      <c r="F39" s="13"/>
      <c r="G39" s="21"/>
    </row>
    <row r="40" spans="1:14" x14ac:dyDescent="0.35">
      <c r="A40" s="4">
        <v>33</v>
      </c>
      <c r="B40" s="16" t="s">
        <v>100</v>
      </c>
      <c r="C40" s="4" t="s">
        <v>12</v>
      </c>
      <c r="D40" s="4">
        <v>4</v>
      </c>
      <c r="E40" s="13"/>
      <c r="F40" s="13"/>
      <c r="G40" s="21"/>
    </row>
    <row r="41" spans="1:14" x14ac:dyDescent="0.35">
      <c r="A41" s="4">
        <v>34</v>
      </c>
      <c r="B41" s="16" t="s">
        <v>95</v>
      </c>
      <c r="C41" s="4" t="s">
        <v>96</v>
      </c>
      <c r="D41" s="4">
        <v>8</v>
      </c>
      <c r="E41" s="13"/>
      <c r="F41" s="13"/>
      <c r="G41" s="21"/>
    </row>
    <row r="42" spans="1:14" x14ac:dyDescent="0.35">
      <c r="A42" s="4">
        <v>35</v>
      </c>
      <c r="B42" s="16" t="s">
        <v>94</v>
      </c>
      <c r="C42" s="4" t="s">
        <v>12</v>
      </c>
      <c r="D42" s="4">
        <v>5</v>
      </c>
      <c r="E42" s="13"/>
      <c r="F42" s="13"/>
      <c r="G42" s="21"/>
    </row>
    <row r="43" spans="1:14" ht="15" thickBot="1" x14ac:dyDescent="0.4">
      <c r="A43" s="4">
        <v>36</v>
      </c>
      <c r="B43" s="12" t="s">
        <v>9</v>
      </c>
      <c r="C43" s="4" t="s">
        <v>1</v>
      </c>
      <c r="D43" s="4">
        <v>1</v>
      </c>
      <c r="E43" s="13"/>
      <c r="F43" s="13"/>
      <c r="G43" s="21"/>
    </row>
    <row r="44" spans="1:14" ht="15" thickTop="1" x14ac:dyDescent="0.35">
      <c r="A44" s="4"/>
      <c r="B44" s="25" t="s">
        <v>11</v>
      </c>
      <c r="C44" s="25"/>
      <c r="D44" s="25"/>
      <c r="E44" s="25"/>
      <c r="F44" s="25"/>
      <c r="G44" s="26"/>
      <c r="J44" s="27"/>
      <c r="K44" s="27"/>
      <c r="L44" s="27"/>
      <c r="M44" s="27"/>
      <c r="N44" s="27"/>
    </row>
    <row r="45" spans="1:14" x14ac:dyDescent="0.35">
      <c r="A45" s="4">
        <v>37</v>
      </c>
      <c r="B45" s="13" t="s">
        <v>34</v>
      </c>
      <c r="C45" s="4" t="s">
        <v>12</v>
      </c>
      <c r="D45" s="4">
        <v>45</v>
      </c>
      <c r="E45" s="13"/>
      <c r="F45" s="13"/>
      <c r="G45" s="28"/>
      <c r="J45" s="27"/>
      <c r="K45" s="27"/>
      <c r="L45" s="27"/>
      <c r="M45" s="27"/>
      <c r="N45" s="27"/>
    </row>
    <row r="46" spans="1:14" x14ac:dyDescent="0.35">
      <c r="A46" s="4">
        <v>38</v>
      </c>
      <c r="B46" s="13" t="s">
        <v>35</v>
      </c>
      <c r="C46" s="4" t="s">
        <v>12</v>
      </c>
      <c r="D46" s="4">
        <v>12</v>
      </c>
      <c r="E46" s="13"/>
      <c r="F46" s="13"/>
      <c r="G46" s="28"/>
      <c r="J46" s="27"/>
      <c r="K46" s="27"/>
      <c r="L46" s="27"/>
      <c r="M46" s="27"/>
      <c r="N46" s="27"/>
    </row>
    <row r="47" spans="1:14" x14ac:dyDescent="0.35">
      <c r="A47" s="4">
        <v>39</v>
      </c>
      <c r="B47" s="13" t="s">
        <v>36</v>
      </c>
      <c r="C47" s="4" t="s">
        <v>12</v>
      </c>
      <c r="D47" s="4">
        <v>18</v>
      </c>
      <c r="E47" s="13"/>
      <c r="F47" s="13"/>
      <c r="G47" s="28"/>
      <c r="J47" s="27"/>
      <c r="K47" s="27"/>
      <c r="L47" s="27"/>
      <c r="M47" s="27"/>
      <c r="N47" s="27"/>
    </row>
    <row r="48" spans="1:14" x14ac:dyDescent="0.35">
      <c r="A48" s="4">
        <v>40</v>
      </c>
      <c r="B48" s="13" t="s">
        <v>121</v>
      </c>
      <c r="C48" s="4" t="s">
        <v>12</v>
      </c>
      <c r="D48" s="4">
        <v>6</v>
      </c>
      <c r="E48" s="13"/>
      <c r="F48" s="13"/>
      <c r="G48" s="28"/>
      <c r="J48" s="27"/>
      <c r="K48" s="27"/>
      <c r="L48" s="27"/>
      <c r="M48" s="27"/>
      <c r="N48" s="27"/>
    </row>
    <row r="49" spans="1:14" x14ac:dyDescent="0.35">
      <c r="A49" s="4">
        <v>41</v>
      </c>
      <c r="B49" s="13" t="s">
        <v>44</v>
      </c>
      <c r="C49" s="4" t="s">
        <v>12</v>
      </c>
      <c r="D49" s="4">
        <v>54</v>
      </c>
      <c r="E49" s="13"/>
      <c r="F49" s="13"/>
      <c r="G49" s="28"/>
      <c r="J49" s="27"/>
      <c r="K49" s="27"/>
      <c r="L49" s="27"/>
      <c r="M49" s="27"/>
      <c r="N49" s="27"/>
    </row>
    <row r="50" spans="1:14" x14ac:dyDescent="0.35">
      <c r="A50" s="4">
        <v>42</v>
      </c>
      <c r="B50" s="13" t="s">
        <v>97</v>
      </c>
      <c r="C50" s="4" t="s">
        <v>12</v>
      </c>
      <c r="D50" s="4">
        <v>3</v>
      </c>
      <c r="E50" s="13"/>
      <c r="F50" s="13"/>
      <c r="G50" s="28"/>
      <c r="J50" s="27"/>
      <c r="K50" s="27"/>
      <c r="L50" s="27"/>
      <c r="M50" s="27"/>
      <c r="N50" s="27"/>
    </row>
    <row r="51" spans="1:14" x14ac:dyDescent="0.35">
      <c r="A51" s="4">
        <v>43</v>
      </c>
      <c r="B51" s="13" t="s">
        <v>116</v>
      </c>
      <c r="C51" s="4" t="s">
        <v>12</v>
      </c>
      <c r="D51" s="4">
        <v>5</v>
      </c>
      <c r="E51" s="13"/>
      <c r="F51" s="13"/>
      <c r="G51" s="28"/>
      <c r="J51" s="27"/>
      <c r="K51" s="27"/>
      <c r="L51" s="27"/>
      <c r="M51" s="27"/>
      <c r="N51" s="27"/>
    </row>
    <row r="52" spans="1:14" x14ac:dyDescent="0.35">
      <c r="A52" s="4">
        <v>44</v>
      </c>
      <c r="B52" s="13" t="s">
        <v>37</v>
      </c>
      <c r="C52" s="4" t="s">
        <v>12</v>
      </c>
      <c r="D52" s="4">
        <v>1</v>
      </c>
      <c r="E52" s="13"/>
      <c r="F52" s="13"/>
      <c r="G52" s="28"/>
      <c r="J52" s="27"/>
      <c r="K52" s="27"/>
      <c r="L52" s="27"/>
      <c r="M52" s="27"/>
      <c r="N52" s="27"/>
    </row>
    <row r="53" spans="1:14" x14ac:dyDescent="0.35">
      <c r="A53" s="4">
        <v>45</v>
      </c>
      <c r="B53" s="13" t="s">
        <v>38</v>
      </c>
      <c r="C53" s="4" t="s">
        <v>12</v>
      </c>
      <c r="D53" s="4">
        <v>1</v>
      </c>
      <c r="E53" s="13"/>
      <c r="F53" s="13"/>
      <c r="G53" s="28"/>
      <c r="J53" s="27"/>
      <c r="K53" s="27"/>
      <c r="L53" s="27"/>
      <c r="M53" s="27"/>
      <c r="N53" s="27"/>
    </row>
    <row r="54" spans="1:14" x14ac:dyDescent="0.35">
      <c r="A54" s="4">
        <v>46</v>
      </c>
      <c r="B54" s="13" t="s">
        <v>123</v>
      </c>
      <c r="C54" s="4" t="s">
        <v>12</v>
      </c>
      <c r="D54" s="4">
        <v>1</v>
      </c>
      <c r="E54" s="13"/>
      <c r="F54" s="13"/>
      <c r="G54" s="28"/>
      <c r="J54" s="27"/>
      <c r="K54" s="27"/>
      <c r="L54" s="27"/>
      <c r="M54" s="27"/>
      <c r="N54" s="27"/>
    </row>
    <row r="55" spans="1:14" x14ac:dyDescent="0.35">
      <c r="A55" s="4">
        <v>47</v>
      </c>
      <c r="B55" s="13" t="s">
        <v>39</v>
      </c>
      <c r="C55" s="4" t="s">
        <v>12</v>
      </c>
      <c r="D55" s="4">
        <v>4</v>
      </c>
      <c r="E55" s="13"/>
      <c r="F55" s="13"/>
      <c r="G55" s="28"/>
      <c r="J55" s="27"/>
      <c r="K55" s="27"/>
      <c r="L55" s="27"/>
      <c r="M55" s="27"/>
      <c r="N55" s="27"/>
    </row>
    <row r="56" spans="1:14" x14ac:dyDescent="0.35">
      <c r="A56" s="4">
        <v>48</v>
      </c>
      <c r="B56" s="13" t="s">
        <v>40</v>
      </c>
      <c r="C56" s="4" t="s">
        <v>12</v>
      </c>
      <c r="D56" s="4">
        <v>2</v>
      </c>
      <c r="E56" s="13"/>
      <c r="F56" s="13"/>
      <c r="G56" s="28"/>
      <c r="J56" s="27"/>
      <c r="K56" s="27"/>
      <c r="L56" s="27"/>
      <c r="M56" s="27"/>
      <c r="N56" s="27"/>
    </row>
    <row r="57" spans="1:14" x14ac:dyDescent="0.35">
      <c r="A57" s="4">
        <v>49</v>
      </c>
      <c r="B57" s="13" t="s">
        <v>41</v>
      </c>
      <c r="C57" s="4" t="s">
        <v>12</v>
      </c>
      <c r="D57" s="4">
        <v>1</v>
      </c>
      <c r="E57" s="13"/>
      <c r="F57" s="13"/>
      <c r="G57" s="28"/>
      <c r="J57" s="27"/>
      <c r="K57" s="27"/>
      <c r="L57" s="27"/>
      <c r="M57" s="27"/>
      <c r="N57" s="27"/>
    </row>
    <row r="58" spans="1:14" x14ac:dyDescent="0.35">
      <c r="A58" s="4">
        <v>50</v>
      </c>
      <c r="B58" s="13" t="s">
        <v>122</v>
      </c>
      <c r="C58" s="4" t="s">
        <v>12</v>
      </c>
      <c r="D58" s="4">
        <v>1</v>
      </c>
      <c r="E58" s="13"/>
      <c r="F58" s="13"/>
      <c r="G58" s="28"/>
      <c r="J58" s="27"/>
      <c r="K58" s="27"/>
      <c r="L58" s="27"/>
      <c r="M58" s="27"/>
      <c r="N58" s="27"/>
    </row>
    <row r="59" spans="1:14" x14ac:dyDescent="0.35">
      <c r="A59" s="4">
        <v>51</v>
      </c>
      <c r="B59" s="13" t="s">
        <v>134</v>
      </c>
      <c r="C59" s="4" t="s">
        <v>12</v>
      </c>
      <c r="D59" s="4">
        <v>1</v>
      </c>
      <c r="E59" s="13"/>
      <c r="F59" s="13"/>
      <c r="G59" s="28"/>
      <c r="J59" s="27"/>
      <c r="K59" s="27"/>
      <c r="L59" s="27"/>
      <c r="M59" s="27"/>
      <c r="N59" s="27"/>
    </row>
    <row r="60" spans="1:14" x14ac:dyDescent="0.35">
      <c r="A60" s="4">
        <v>52</v>
      </c>
      <c r="B60" s="13" t="s">
        <v>135</v>
      </c>
      <c r="C60" s="4" t="s">
        <v>12</v>
      </c>
      <c r="D60" s="4">
        <v>1</v>
      </c>
      <c r="E60" s="13"/>
      <c r="F60" s="13"/>
      <c r="G60" s="28"/>
      <c r="J60" s="27"/>
      <c r="K60" s="27"/>
      <c r="L60" s="27"/>
      <c r="M60" s="27"/>
      <c r="N60" s="27"/>
    </row>
    <row r="61" spans="1:14" x14ac:dyDescent="0.35">
      <c r="A61" s="4">
        <v>53</v>
      </c>
      <c r="B61" s="13" t="s">
        <v>124</v>
      </c>
      <c r="C61" s="4" t="s">
        <v>12</v>
      </c>
      <c r="D61" s="4">
        <v>1</v>
      </c>
      <c r="E61" s="13"/>
      <c r="F61" s="13"/>
      <c r="G61" s="28"/>
      <c r="J61" s="27"/>
      <c r="K61" s="27"/>
      <c r="L61" s="27"/>
      <c r="M61" s="27"/>
      <c r="N61" s="27"/>
    </row>
    <row r="62" spans="1:14" x14ac:dyDescent="0.35">
      <c r="A62" s="4">
        <v>54</v>
      </c>
      <c r="B62" s="13" t="s">
        <v>43</v>
      </c>
      <c r="C62" s="4" t="s">
        <v>12</v>
      </c>
      <c r="D62" s="4">
        <v>2</v>
      </c>
      <c r="E62" s="13"/>
      <c r="F62" s="13"/>
      <c r="G62" s="28"/>
      <c r="J62" s="27"/>
      <c r="K62" s="27"/>
      <c r="L62" s="27"/>
      <c r="M62" s="27"/>
      <c r="N62" s="27"/>
    </row>
    <row r="63" spans="1:14" x14ac:dyDescent="0.35">
      <c r="A63" s="4">
        <v>55</v>
      </c>
      <c r="B63" s="13" t="s">
        <v>42</v>
      </c>
      <c r="C63" s="4" t="s">
        <v>12</v>
      </c>
      <c r="D63" s="4">
        <v>3</v>
      </c>
      <c r="E63" s="13"/>
      <c r="F63" s="13"/>
      <c r="G63" s="28"/>
      <c r="J63" s="27"/>
      <c r="K63" s="27"/>
      <c r="L63" s="27"/>
      <c r="M63" s="27"/>
      <c r="N63" s="27"/>
    </row>
    <row r="64" spans="1:14" x14ac:dyDescent="0.35">
      <c r="A64" s="4">
        <v>56</v>
      </c>
      <c r="B64" s="13" t="s">
        <v>103</v>
      </c>
      <c r="C64" s="4" t="s">
        <v>12</v>
      </c>
      <c r="D64" s="4">
        <f>(D45+D46+D47+D48+D49)/3</f>
        <v>45</v>
      </c>
      <c r="E64" s="13"/>
      <c r="F64" s="13"/>
      <c r="G64" s="28"/>
      <c r="J64" s="27"/>
      <c r="K64" s="27"/>
      <c r="L64" s="27"/>
      <c r="M64" s="27"/>
      <c r="N64" s="27"/>
    </row>
    <row r="65" spans="1:14" x14ac:dyDescent="0.35">
      <c r="A65" s="4">
        <v>57</v>
      </c>
      <c r="B65" s="13" t="s">
        <v>18</v>
      </c>
      <c r="C65" s="4" t="s">
        <v>0</v>
      </c>
      <c r="D65" s="4">
        <f>(D66+D67+D68+D69)*0.6</f>
        <v>54</v>
      </c>
      <c r="E65" s="13"/>
      <c r="F65" s="13"/>
      <c r="G65" s="28"/>
      <c r="J65" s="27"/>
      <c r="K65" s="27"/>
      <c r="L65" s="27"/>
      <c r="M65" s="27"/>
      <c r="N65" s="27"/>
    </row>
    <row r="66" spans="1:14" x14ac:dyDescent="0.35">
      <c r="A66" s="4">
        <v>58</v>
      </c>
      <c r="B66" s="13" t="s">
        <v>117</v>
      </c>
      <c r="C66" s="4" t="s">
        <v>12</v>
      </c>
      <c r="D66" s="4">
        <f>D48/1.5</f>
        <v>4</v>
      </c>
      <c r="E66" s="13"/>
      <c r="F66" s="13"/>
      <c r="G66" s="28"/>
      <c r="J66" s="27"/>
      <c r="K66" s="27"/>
      <c r="L66" s="27"/>
      <c r="M66" s="27"/>
      <c r="N66" s="27"/>
    </row>
    <row r="67" spans="1:14" x14ac:dyDescent="0.35">
      <c r="A67" s="4">
        <v>59</v>
      </c>
      <c r="B67" s="13" t="s">
        <v>120</v>
      </c>
      <c r="C67" s="4" t="s">
        <v>12</v>
      </c>
      <c r="D67" s="4">
        <f>D47/1.5</f>
        <v>12</v>
      </c>
      <c r="E67" s="13"/>
      <c r="F67" s="13"/>
      <c r="G67" s="28"/>
      <c r="J67" s="27"/>
      <c r="K67" s="27"/>
      <c r="L67" s="27"/>
      <c r="M67" s="27"/>
      <c r="N67" s="27"/>
    </row>
    <row r="68" spans="1:14" x14ac:dyDescent="0.35">
      <c r="A68" s="4">
        <v>60</v>
      </c>
      <c r="B68" s="13" t="s">
        <v>119</v>
      </c>
      <c r="C68" s="4" t="s">
        <v>12</v>
      </c>
      <c r="D68" s="4">
        <f>D46/1.5</f>
        <v>8</v>
      </c>
      <c r="E68" s="13"/>
      <c r="F68" s="13"/>
      <c r="G68" s="28"/>
      <c r="J68" s="27"/>
      <c r="K68" s="27"/>
      <c r="L68" s="27"/>
      <c r="M68" s="27"/>
      <c r="N68" s="27"/>
    </row>
    <row r="69" spans="1:14" x14ac:dyDescent="0.35">
      <c r="A69" s="4">
        <v>61</v>
      </c>
      <c r="B69" s="13" t="s">
        <v>118</v>
      </c>
      <c r="C69" s="4" t="s">
        <v>12</v>
      </c>
      <c r="D69" s="4">
        <f>(D45+D49)/1.5</f>
        <v>66</v>
      </c>
      <c r="E69" s="13"/>
      <c r="F69" s="13"/>
      <c r="G69" s="28"/>
      <c r="J69" s="27"/>
      <c r="K69" s="27"/>
      <c r="L69" s="27"/>
      <c r="M69" s="27"/>
      <c r="N69" s="27"/>
    </row>
    <row r="70" spans="1:14" x14ac:dyDescent="0.35">
      <c r="A70" s="4">
        <v>62</v>
      </c>
      <c r="B70" s="13" t="s">
        <v>9</v>
      </c>
      <c r="C70" s="4" t="s">
        <v>1</v>
      </c>
      <c r="D70" s="4">
        <v>1</v>
      </c>
      <c r="E70" s="13"/>
      <c r="F70" s="13"/>
      <c r="G70" s="28"/>
      <c r="J70" s="27"/>
      <c r="K70" s="27"/>
      <c r="L70" s="27"/>
      <c r="M70" s="27"/>
      <c r="N70" s="27"/>
    </row>
    <row r="71" spans="1:14" ht="15" thickBot="1" x14ac:dyDescent="0.4">
      <c r="A71" s="4"/>
      <c r="B71" s="29" t="s">
        <v>65</v>
      </c>
      <c r="C71" s="29"/>
      <c r="D71" s="29"/>
      <c r="E71" s="29"/>
      <c r="F71" s="29"/>
      <c r="G71" s="30"/>
    </row>
    <row r="72" spans="1:14" ht="14.65" customHeight="1" thickTop="1" x14ac:dyDescent="0.35">
      <c r="A72" s="4"/>
      <c r="B72" s="31" t="s">
        <v>66</v>
      </c>
      <c r="C72" s="6" t="s">
        <v>2</v>
      </c>
      <c r="D72" s="6" t="s">
        <v>3</v>
      </c>
      <c r="E72" s="6" t="s">
        <v>4</v>
      </c>
      <c r="F72" s="6" t="s">
        <v>5</v>
      </c>
      <c r="G72" s="7" t="s">
        <v>6</v>
      </c>
    </row>
    <row r="73" spans="1:14" ht="17" x14ac:dyDescent="0.35">
      <c r="A73" s="4">
        <v>63</v>
      </c>
      <c r="B73" s="32" t="s">
        <v>137</v>
      </c>
      <c r="C73" s="4" t="s">
        <v>51</v>
      </c>
      <c r="D73" s="4">
        <v>1</v>
      </c>
      <c r="E73" s="6" t="s">
        <v>151</v>
      </c>
      <c r="F73" s="6"/>
      <c r="G73" s="33" t="s">
        <v>149</v>
      </c>
    </row>
    <row r="74" spans="1:14" ht="17" x14ac:dyDescent="0.35">
      <c r="A74" s="4">
        <v>64</v>
      </c>
      <c r="B74" s="32" t="s">
        <v>139</v>
      </c>
      <c r="C74" s="4" t="s">
        <v>51</v>
      </c>
      <c r="D74" s="4">
        <v>1</v>
      </c>
      <c r="E74" s="6" t="s">
        <v>151</v>
      </c>
      <c r="F74" s="6"/>
      <c r="G74" s="33" t="s">
        <v>149</v>
      </c>
    </row>
    <row r="75" spans="1:14" ht="17" x14ac:dyDescent="0.35">
      <c r="A75" s="4">
        <v>65</v>
      </c>
      <c r="B75" s="32" t="s">
        <v>138</v>
      </c>
      <c r="C75" s="4" t="s">
        <v>12</v>
      </c>
      <c r="D75" s="4">
        <v>27</v>
      </c>
      <c r="E75" s="6" t="s">
        <v>151</v>
      </c>
      <c r="F75" s="6"/>
      <c r="G75" s="33" t="s">
        <v>149</v>
      </c>
    </row>
    <row r="76" spans="1:14" ht="17" x14ac:dyDescent="0.35">
      <c r="A76" s="4">
        <v>66</v>
      </c>
      <c r="B76" s="32" t="s">
        <v>125</v>
      </c>
      <c r="C76" s="4" t="s">
        <v>51</v>
      </c>
      <c r="D76" s="4">
        <v>1</v>
      </c>
      <c r="E76" s="6" t="s">
        <v>151</v>
      </c>
      <c r="F76" s="6"/>
      <c r="G76" s="33" t="s">
        <v>149</v>
      </c>
    </row>
    <row r="77" spans="1:14" ht="17" x14ac:dyDescent="0.35">
      <c r="A77" s="4">
        <v>67</v>
      </c>
      <c r="B77" s="32" t="s">
        <v>140</v>
      </c>
      <c r="C77" s="4" t="s">
        <v>51</v>
      </c>
      <c r="D77" s="4">
        <v>1</v>
      </c>
      <c r="E77" s="6" t="s">
        <v>151</v>
      </c>
      <c r="F77" s="6"/>
      <c r="G77" s="33" t="s">
        <v>149</v>
      </c>
    </row>
    <row r="78" spans="1:14" ht="17.5" thickBot="1" x14ac:dyDescent="0.4">
      <c r="A78" s="4">
        <v>68</v>
      </c>
      <c r="B78" s="32" t="s">
        <v>60</v>
      </c>
      <c r="C78" s="4" t="s">
        <v>51</v>
      </c>
      <c r="D78" s="4">
        <v>1</v>
      </c>
      <c r="E78" s="6" t="s">
        <v>151</v>
      </c>
      <c r="F78" s="34"/>
      <c r="G78" s="33" t="s">
        <v>149</v>
      </c>
    </row>
    <row r="79" spans="1:14" ht="15.5" thickTop="1" thickBot="1" x14ac:dyDescent="0.4">
      <c r="A79" s="4">
        <v>69</v>
      </c>
      <c r="B79" s="35" t="s">
        <v>129</v>
      </c>
      <c r="C79" s="36" t="s">
        <v>51</v>
      </c>
      <c r="D79" s="36">
        <v>1</v>
      </c>
      <c r="E79" s="36"/>
      <c r="F79" s="36"/>
      <c r="G79" s="36"/>
    </row>
    <row r="80" spans="1:14" ht="17.5" thickTop="1" x14ac:dyDescent="0.35">
      <c r="A80" s="4">
        <v>70</v>
      </c>
      <c r="B80" s="32" t="s">
        <v>50</v>
      </c>
      <c r="C80" s="4" t="s">
        <v>51</v>
      </c>
      <c r="D80" s="4">
        <v>1</v>
      </c>
      <c r="E80" s="6"/>
      <c r="F80" s="6"/>
      <c r="G80" s="33"/>
    </row>
    <row r="81" spans="1:7" ht="17" x14ac:dyDescent="0.35">
      <c r="A81" s="4">
        <v>71</v>
      </c>
      <c r="B81" s="32" t="s">
        <v>49</v>
      </c>
      <c r="C81" s="4" t="s">
        <v>51</v>
      </c>
      <c r="D81" s="4">
        <v>6</v>
      </c>
      <c r="E81" s="6"/>
      <c r="F81" s="6"/>
      <c r="G81" s="33"/>
    </row>
    <row r="82" spans="1:7" ht="17" x14ac:dyDescent="0.35">
      <c r="A82" s="4">
        <v>72</v>
      </c>
      <c r="B82" s="32" t="s">
        <v>52</v>
      </c>
      <c r="C82" s="4" t="s">
        <v>51</v>
      </c>
      <c r="D82" s="4">
        <v>1</v>
      </c>
      <c r="E82" s="6"/>
      <c r="F82" s="6"/>
      <c r="G82" s="33"/>
    </row>
    <row r="83" spans="1:7" ht="17" x14ac:dyDescent="0.35">
      <c r="A83" s="4">
        <v>73</v>
      </c>
      <c r="B83" s="32" t="s">
        <v>53</v>
      </c>
      <c r="C83" s="4" t="s">
        <v>12</v>
      </c>
      <c r="D83" s="4">
        <v>2</v>
      </c>
      <c r="E83" s="6"/>
      <c r="F83" s="6"/>
      <c r="G83" s="33"/>
    </row>
    <row r="84" spans="1:7" ht="17" x14ac:dyDescent="0.35">
      <c r="A84" s="4">
        <v>74</v>
      </c>
      <c r="B84" s="32" t="s">
        <v>54</v>
      </c>
      <c r="C84" s="4" t="s">
        <v>12</v>
      </c>
      <c r="D84" s="4">
        <v>12</v>
      </c>
      <c r="E84" s="6"/>
      <c r="F84" s="6"/>
      <c r="G84" s="33"/>
    </row>
    <row r="85" spans="1:7" ht="17" x14ac:dyDescent="0.35">
      <c r="A85" s="4">
        <v>75</v>
      </c>
      <c r="B85" s="32" t="s">
        <v>55</v>
      </c>
      <c r="C85" s="4" t="s">
        <v>12</v>
      </c>
      <c r="D85" s="4">
        <v>9</v>
      </c>
      <c r="E85" s="6"/>
      <c r="F85" s="6"/>
      <c r="G85" s="33"/>
    </row>
    <row r="86" spans="1:7" ht="17" x14ac:dyDescent="0.35">
      <c r="A86" s="4">
        <v>76</v>
      </c>
      <c r="B86" s="32" t="s">
        <v>99</v>
      </c>
      <c r="C86" s="4" t="s">
        <v>12</v>
      </c>
      <c r="D86" s="4">
        <v>1</v>
      </c>
      <c r="E86" s="6"/>
      <c r="F86" s="6"/>
      <c r="G86" s="33"/>
    </row>
    <row r="87" spans="1:7" ht="17" x14ac:dyDescent="0.35">
      <c r="A87" s="4">
        <v>77</v>
      </c>
      <c r="B87" s="32" t="s">
        <v>56</v>
      </c>
      <c r="C87" s="4" t="s">
        <v>12</v>
      </c>
      <c r="D87" s="4">
        <v>3</v>
      </c>
      <c r="E87" s="6"/>
      <c r="F87" s="6"/>
      <c r="G87" s="33"/>
    </row>
    <row r="88" spans="1:7" ht="17" x14ac:dyDescent="0.35">
      <c r="A88" s="4">
        <v>78</v>
      </c>
      <c r="B88" s="32" t="s">
        <v>57</v>
      </c>
      <c r="C88" s="4" t="s">
        <v>12</v>
      </c>
      <c r="D88" s="4">
        <v>5</v>
      </c>
      <c r="E88" s="6"/>
      <c r="F88" s="6"/>
      <c r="G88" s="33"/>
    </row>
    <row r="89" spans="1:7" ht="17" x14ac:dyDescent="0.35">
      <c r="A89" s="4">
        <v>79</v>
      </c>
      <c r="B89" s="32" t="s">
        <v>58</v>
      </c>
      <c r="C89" s="4" t="s">
        <v>12</v>
      </c>
      <c r="D89" s="4">
        <v>2</v>
      </c>
      <c r="E89" s="6"/>
      <c r="F89" s="6"/>
      <c r="G89" s="33"/>
    </row>
    <row r="90" spans="1:7" ht="17" x14ac:dyDescent="0.35">
      <c r="A90" s="4">
        <v>80</v>
      </c>
      <c r="B90" s="32" t="s">
        <v>142</v>
      </c>
      <c r="C90" s="4" t="s">
        <v>12</v>
      </c>
      <c r="D90" s="4">
        <v>1</v>
      </c>
      <c r="E90" s="6"/>
      <c r="F90" s="6"/>
      <c r="G90" s="33"/>
    </row>
    <row r="91" spans="1:7" ht="17" x14ac:dyDescent="0.35">
      <c r="A91" s="4">
        <v>81</v>
      </c>
      <c r="B91" s="32" t="s">
        <v>141</v>
      </c>
      <c r="C91" s="4" t="s">
        <v>12</v>
      </c>
      <c r="D91" s="4">
        <v>1</v>
      </c>
      <c r="E91" s="6"/>
      <c r="F91" s="6"/>
      <c r="G91" s="33"/>
    </row>
    <row r="92" spans="1:7" ht="17" x14ac:dyDescent="0.35">
      <c r="A92" s="4">
        <v>82</v>
      </c>
      <c r="B92" s="32" t="s">
        <v>98</v>
      </c>
      <c r="C92" s="4" t="s">
        <v>12</v>
      </c>
      <c r="D92" s="4">
        <v>2</v>
      </c>
      <c r="E92" s="6"/>
      <c r="F92" s="6"/>
      <c r="G92" s="33"/>
    </row>
    <row r="93" spans="1:7" ht="17" x14ac:dyDescent="0.35">
      <c r="A93" s="4">
        <v>83</v>
      </c>
      <c r="B93" s="32" t="s">
        <v>59</v>
      </c>
      <c r="C93" s="4" t="s">
        <v>12</v>
      </c>
      <c r="D93" s="4">
        <v>7</v>
      </c>
      <c r="E93" s="6"/>
      <c r="F93" s="6"/>
      <c r="G93" s="33"/>
    </row>
    <row r="94" spans="1:7" ht="29" x14ac:dyDescent="0.35">
      <c r="A94" s="4">
        <v>84</v>
      </c>
      <c r="B94" s="37" t="s">
        <v>143</v>
      </c>
      <c r="C94" s="4" t="s">
        <v>12</v>
      </c>
      <c r="D94" s="4">
        <v>1</v>
      </c>
      <c r="E94" s="6"/>
      <c r="F94" s="6"/>
      <c r="G94" s="33"/>
    </row>
    <row r="95" spans="1:7" ht="17" x14ac:dyDescent="0.35">
      <c r="A95" s="4">
        <v>85</v>
      </c>
      <c r="B95" s="32" t="s">
        <v>64</v>
      </c>
      <c r="C95" s="4" t="s">
        <v>12</v>
      </c>
      <c r="D95" s="4">
        <v>1</v>
      </c>
      <c r="E95" s="6"/>
      <c r="F95" s="6"/>
      <c r="G95" s="33"/>
    </row>
    <row r="96" spans="1:7" ht="17" x14ac:dyDescent="0.35">
      <c r="A96" s="4">
        <v>86</v>
      </c>
      <c r="B96" s="32" t="s">
        <v>63</v>
      </c>
      <c r="C96" s="4" t="s">
        <v>12</v>
      </c>
      <c r="D96" s="4">
        <v>1</v>
      </c>
      <c r="E96" s="6"/>
      <c r="F96" s="6"/>
      <c r="G96" s="33"/>
    </row>
    <row r="97" spans="1:7" ht="17" x14ac:dyDescent="0.35">
      <c r="A97" s="4">
        <v>87</v>
      </c>
      <c r="B97" s="32" t="s">
        <v>127</v>
      </c>
      <c r="C97" s="4" t="s">
        <v>12</v>
      </c>
      <c r="D97" s="4">
        <v>1</v>
      </c>
      <c r="E97" s="6"/>
      <c r="F97" s="6"/>
      <c r="G97" s="33"/>
    </row>
    <row r="98" spans="1:7" ht="17" x14ac:dyDescent="0.35">
      <c r="A98" s="4">
        <v>88</v>
      </c>
      <c r="B98" s="32" t="s">
        <v>62</v>
      </c>
      <c r="C98" s="4" t="s">
        <v>12</v>
      </c>
      <c r="D98" s="4">
        <v>1</v>
      </c>
      <c r="E98" s="6"/>
      <c r="F98" s="6"/>
      <c r="G98" s="33"/>
    </row>
    <row r="99" spans="1:7" ht="17" x14ac:dyDescent="0.35">
      <c r="A99" s="4">
        <v>89</v>
      </c>
      <c r="B99" s="32" t="s">
        <v>45</v>
      </c>
      <c r="C99" s="4" t="s">
        <v>12</v>
      </c>
      <c r="D99" s="4">
        <v>1</v>
      </c>
      <c r="E99" s="6"/>
      <c r="F99" s="6"/>
      <c r="G99" s="33"/>
    </row>
    <row r="100" spans="1:7" ht="17" x14ac:dyDescent="0.35">
      <c r="A100" s="4">
        <v>90</v>
      </c>
      <c r="B100" s="32" t="s">
        <v>46</v>
      </c>
      <c r="C100" s="4" t="s">
        <v>12</v>
      </c>
      <c r="D100" s="4">
        <v>2</v>
      </c>
      <c r="E100" s="6"/>
      <c r="F100" s="6"/>
      <c r="G100" s="33"/>
    </row>
    <row r="101" spans="1:7" ht="17" x14ac:dyDescent="0.35">
      <c r="A101" s="4">
        <v>91</v>
      </c>
      <c r="B101" s="32" t="s">
        <v>47</v>
      </c>
      <c r="C101" s="4" t="s">
        <v>12</v>
      </c>
      <c r="D101" s="4">
        <v>2</v>
      </c>
      <c r="E101" s="6"/>
      <c r="F101" s="6"/>
      <c r="G101" s="33"/>
    </row>
    <row r="102" spans="1:7" ht="17" x14ac:dyDescent="0.35">
      <c r="A102" s="4">
        <v>92</v>
      </c>
      <c r="B102" s="32" t="s">
        <v>48</v>
      </c>
      <c r="C102" s="4" t="s">
        <v>12</v>
      </c>
      <c r="D102" s="4">
        <v>2</v>
      </c>
      <c r="E102" s="6"/>
      <c r="F102" s="6"/>
      <c r="G102" s="33"/>
    </row>
    <row r="103" spans="1:7" ht="17" x14ac:dyDescent="0.35">
      <c r="A103" s="4">
        <v>93</v>
      </c>
      <c r="B103" s="32" t="s">
        <v>136</v>
      </c>
      <c r="C103" s="4" t="s">
        <v>12</v>
      </c>
      <c r="D103" s="4">
        <v>10</v>
      </c>
      <c r="E103" s="6"/>
      <c r="F103" s="6"/>
      <c r="G103" s="33"/>
    </row>
    <row r="104" spans="1:7" ht="17.5" thickBot="1" x14ac:dyDescent="0.4">
      <c r="A104" s="4">
        <v>94</v>
      </c>
      <c r="B104" s="16" t="s">
        <v>9</v>
      </c>
      <c r="C104" s="4" t="s">
        <v>12</v>
      </c>
      <c r="D104" s="4">
        <v>1</v>
      </c>
      <c r="E104" s="6"/>
      <c r="F104" s="6"/>
      <c r="G104" s="33"/>
    </row>
    <row r="105" spans="1:7" ht="15.5" thickTop="1" thickBot="1" x14ac:dyDescent="0.4">
      <c r="A105" s="4">
        <v>95</v>
      </c>
      <c r="B105" s="38" t="s">
        <v>126</v>
      </c>
      <c r="C105" s="39" t="s">
        <v>51</v>
      </c>
      <c r="D105" s="39">
        <v>1</v>
      </c>
      <c r="E105" s="39"/>
      <c r="F105" s="39"/>
      <c r="G105" s="39"/>
    </row>
    <row r="106" spans="1:7" ht="17.5" thickTop="1" x14ac:dyDescent="0.35">
      <c r="A106" s="4">
        <v>96</v>
      </c>
      <c r="B106" s="32" t="s">
        <v>50</v>
      </c>
      <c r="C106" s="4" t="s">
        <v>51</v>
      </c>
      <c r="D106" s="4">
        <v>1</v>
      </c>
      <c r="E106" s="6"/>
      <c r="F106" s="6"/>
      <c r="G106" s="33"/>
    </row>
    <row r="107" spans="1:7" ht="17" x14ac:dyDescent="0.35">
      <c r="A107" s="4">
        <v>97</v>
      </c>
      <c r="B107" s="32" t="s">
        <v>49</v>
      </c>
      <c r="C107" s="4" t="s">
        <v>51</v>
      </c>
      <c r="D107" s="4">
        <v>3</v>
      </c>
      <c r="E107" s="6"/>
      <c r="F107" s="6"/>
      <c r="G107" s="33"/>
    </row>
    <row r="108" spans="1:7" ht="17" x14ac:dyDescent="0.35">
      <c r="A108" s="4">
        <v>98</v>
      </c>
      <c r="B108" s="32" t="s">
        <v>52</v>
      </c>
      <c r="C108" s="4" t="s">
        <v>51</v>
      </c>
      <c r="D108" s="4">
        <v>1</v>
      </c>
      <c r="E108" s="6"/>
      <c r="F108" s="6"/>
      <c r="G108" s="33"/>
    </row>
    <row r="109" spans="1:7" ht="17" x14ac:dyDescent="0.35">
      <c r="A109" s="4">
        <v>99</v>
      </c>
      <c r="B109" s="32" t="s">
        <v>54</v>
      </c>
      <c r="C109" s="4" t="s">
        <v>12</v>
      </c>
      <c r="D109" s="4">
        <v>4</v>
      </c>
      <c r="E109" s="6"/>
      <c r="F109" s="6"/>
      <c r="G109" s="33"/>
    </row>
    <row r="110" spans="1:7" ht="17" x14ac:dyDescent="0.35">
      <c r="A110" s="4">
        <v>100</v>
      </c>
      <c r="B110" s="32" t="s">
        <v>55</v>
      </c>
      <c r="C110" s="4" t="s">
        <v>12</v>
      </c>
      <c r="D110" s="4">
        <v>3</v>
      </c>
      <c r="E110" s="6"/>
      <c r="F110" s="6"/>
      <c r="G110" s="33"/>
    </row>
    <row r="111" spans="1:7" ht="17" x14ac:dyDescent="0.35">
      <c r="A111" s="4">
        <v>101</v>
      </c>
      <c r="B111" s="32" t="s">
        <v>59</v>
      </c>
      <c r="C111" s="4" t="s">
        <v>12</v>
      </c>
      <c r="D111" s="4">
        <v>10</v>
      </c>
      <c r="E111" s="6"/>
      <c r="F111" s="6"/>
      <c r="G111" s="33"/>
    </row>
    <row r="112" spans="1:7" ht="17" x14ac:dyDescent="0.35">
      <c r="A112" s="4">
        <v>102</v>
      </c>
      <c r="B112" s="32" t="s">
        <v>144</v>
      </c>
      <c r="C112" s="4" t="s">
        <v>12</v>
      </c>
      <c r="D112" s="4">
        <v>1</v>
      </c>
      <c r="E112" s="6"/>
      <c r="F112" s="6"/>
      <c r="G112" s="33"/>
    </row>
    <row r="113" spans="1:7" ht="17" x14ac:dyDescent="0.35">
      <c r="A113" s="4">
        <v>103</v>
      </c>
      <c r="B113" s="32" t="s">
        <v>67</v>
      </c>
      <c r="C113" s="4" t="s">
        <v>12</v>
      </c>
      <c r="D113" s="4">
        <v>1</v>
      </c>
      <c r="E113" s="6"/>
      <c r="F113" s="6"/>
      <c r="G113" s="33"/>
    </row>
    <row r="114" spans="1:7" ht="17" x14ac:dyDescent="0.35">
      <c r="A114" s="4">
        <v>104</v>
      </c>
      <c r="B114" s="32" t="s">
        <v>61</v>
      </c>
      <c r="C114" s="4" t="s">
        <v>12</v>
      </c>
      <c r="D114" s="4">
        <v>1</v>
      </c>
      <c r="E114" s="6"/>
      <c r="F114" s="6"/>
      <c r="G114" s="33"/>
    </row>
    <row r="115" spans="1:7" ht="17" x14ac:dyDescent="0.35">
      <c r="A115" s="4">
        <v>105</v>
      </c>
      <c r="B115" s="16" t="s">
        <v>9</v>
      </c>
      <c r="C115" s="4" t="s">
        <v>12</v>
      </c>
      <c r="D115" s="4">
        <v>1</v>
      </c>
      <c r="E115" s="6"/>
      <c r="F115" s="6"/>
      <c r="G115" s="33"/>
    </row>
    <row r="116" spans="1:7" x14ac:dyDescent="0.35">
      <c r="A116" s="4"/>
      <c r="B116" s="40" t="s">
        <v>86</v>
      </c>
      <c r="C116" s="40"/>
      <c r="D116" s="40"/>
      <c r="E116" s="40"/>
      <c r="F116" s="40"/>
      <c r="G116" s="41"/>
    </row>
    <row r="117" spans="1:7" x14ac:dyDescent="0.35">
      <c r="A117" s="4">
        <v>106</v>
      </c>
      <c r="B117" s="32" t="s">
        <v>89</v>
      </c>
      <c r="C117" s="4" t="s">
        <v>12</v>
      </c>
      <c r="D117" s="4">
        <v>6</v>
      </c>
      <c r="E117" s="4"/>
      <c r="F117" s="4"/>
      <c r="G117" s="42"/>
    </row>
    <row r="118" spans="1:7" x14ac:dyDescent="0.35">
      <c r="A118" s="4">
        <v>107</v>
      </c>
      <c r="B118" s="32" t="s">
        <v>90</v>
      </c>
      <c r="C118" s="4" t="s">
        <v>12</v>
      </c>
      <c r="D118" s="4">
        <v>8</v>
      </c>
      <c r="E118" s="4"/>
      <c r="F118" s="4"/>
      <c r="G118" s="42"/>
    </row>
    <row r="119" spans="1:7" x14ac:dyDescent="0.35">
      <c r="A119" s="4">
        <v>108</v>
      </c>
      <c r="B119" s="16" t="s">
        <v>91</v>
      </c>
      <c r="C119" s="4" t="s">
        <v>92</v>
      </c>
      <c r="D119" s="4">
        <v>23</v>
      </c>
      <c r="E119" s="4"/>
      <c r="F119" s="4"/>
      <c r="G119" s="42"/>
    </row>
    <row r="120" spans="1:7" x14ac:dyDescent="0.35">
      <c r="A120" s="4">
        <v>109</v>
      </c>
      <c r="B120" s="16" t="s">
        <v>93</v>
      </c>
      <c r="C120" s="4" t="s">
        <v>51</v>
      </c>
      <c r="D120" s="4">
        <v>1</v>
      </c>
      <c r="E120" s="4"/>
      <c r="F120" s="4"/>
      <c r="G120" s="42"/>
    </row>
    <row r="121" spans="1:7" x14ac:dyDescent="0.35">
      <c r="A121" s="4">
        <v>110</v>
      </c>
      <c r="B121" s="16" t="s">
        <v>85</v>
      </c>
      <c r="C121" s="4" t="s">
        <v>87</v>
      </c>
      <c r="D121" s="4">
        <v>4</v>
      </c>
      <c r="E121" s="4"/>
      <c r="F121" s="4"/>
      <c r="G121" s="42"/>
    </row>
    <row r="122" spans="1:7" x14ac:dyDescent="0.35">
      <c r="A122" s="4">
        <v>111</v>
      </c>
      <c r="B122" s="16" t="s">
        <v>88</v>
      </c>
      <c r="C122" s="4" t="s">
        <v>87</v>
      </c>
      <c r="D122" s="4">
        <v>4</v>
      </c>
      <c r="E122" s="4"/>
      <c r="F122" s="4"/>
      <c r="G122" s="42"/>
    </row>
    <row r="123" spans="1:7" x14ac:dyDescent="0.35">
      <c r="A123" s="4">
        <v>112</v>
      </c>
      <c r="B123" s="16" t="s">
        <v>9</v>
      </c>
      <c r="C123" s="4" t="s">
        <v>12</v>
      </c>
      <c r="D123" s="4">
        <v>1</v>
      </c>
      <c r="E123" s="4"/>
      <c r="F123" s="4"/>
      <c r="G123" s="42"/>
    </row>
    <row r="124" spans="1:7" x14ac:dyDescent="0.35">
      <c r="A124" s="4"/>
      <c r="B124" s="40" t="s">
        <v>69</v>
      </c>
      <c r="C124" s="40"/>
      <c r="D124" s="40"/>
      <c r="E124" s="40"/>
      <c r="F124" s="40"/>
      <c r="G124" s="41"/>
    </row>
    <row r="125" spans="1:7" x14ac:dyDescent="0.35">
      <c r="A125" s="4">
        <v>113</v>
      </c>
      <c r="B125" s="12" t="s">
        <v>70</v>
      </c>
      <c r="C125" s="4" t="s">
        <v>12</v>
      </c>
      <c r="D125" s="4">
        <v>21</v>
      </c>
      <c r="E125" s="4"/>
      <c r="F125" s="4"/>
      <c r="G125" s="4"/>
    </row>
    <row r="126" spans="1:7" x14ac:dyDescent="0.35">
      <c r="A126" s="4">
        <v>114</v>
      </c>
      <c r="B126" s="12" t="s">
        <v>71</v>
      </c>
      <c r="C126" s="4" t="s">
        <v>12</v>
      </c>
      <c r="D126" s="4">
        <v>1</v>
      </c>
      <c r="E126" s="4"/>
      <c r="F126" s="4"/>
      <c r="G126" s="4"/>
    </row>
    <row r="127" spans="1:7" x14ac:dyDescent="0.35">
      <c r="A127" s="4">
        <v>115</v>
      </c>
      <c r="B127" s="43" t="s">
        <v>72</v>
      </c>
      <c r="C127" s="4" t="s">
        <v>12</v>
      </c>
      <c r="D127" s="4">
        <v>0</v>
      </c>
      <c r="E127" s="4"/>
      <c r="F127" s="4"/>
      <c r="G127" s="4"/>
    </row>
    <row r="128" spans="1:7" ht="29" x14ac:dyDescent="0.35">
      <c r="A128" s="4">
        <v>116</v>
      </c>
      <c r="B128" s="32" t="s">
        <v>84</v>
      </c>
      <c r="C128" s="4" t="s">
        <v>12</v>
      </c>
      <c r="D128" s="4">
        <v>1</v>
      </c>
      <c r="E128" s="4"/>
      <c r="F128" s="4"/>
      <c r="G128" s="44" t="s">
        <v>145</v>
      </c>
    </row>
    <row r="129" spans="1:7" x14ac:dyDescent="0.35">
      <c r="A129" s="4">
        <v>117</v>
      </c>
      <c r="B129" s="32" t="s">
        <v>83</v>
      </c>
      <c r="C129" s="4" t="s">
        <v>12</v>
      </c>
      <c r="D129" s="4">
        <v>1</v>
      </c>
      <c r="E129" s="4"/>
      <c r="F129" s="4"/>
      <c r="G129" s="4"/>
    </row>
    <row r="130" spans="1:7" x14ac:dyDescent="0.35">
      <c r="A130" s="4">
        <v>118</v>
      </c>
      <c r="B130" s="32" t="s">
        <v>80</v>
      </c>
      <c r="C130" s="4" t="s">
        <v>12</v>
      </c>
      <c r="D130" s="4">
        <v>1</v>
      </c>
      <c r="E130" s="4"/>
      <c r="F130" s="4"/>
      <c r="G130" s="4"/>
    </row>
    <row r="131" spans="1:7" x14ac:dyDescent="0.35">
      <c r="A131" s="4">
        <v>119</v>
      </c>
      <c r="B131" s="32" t="s">
        <v>81</v>
      </c>
      <c r="C131" s="4" t="s">
        <v>12</v>
      </c>
      <c r="D131" s="4">
        <v>1</v>
      </c>
      <c r="E131" s="4"/>
      <c r="F131" s="4"/>
      <c r="G131" s="4"/>
    </row>
    <row r="132" spans="1:7" x14ac:dyDescent="0.35">
      <c r="A132" s="4">
        <v>120</v>
      </c>
      <c r="B132" s="32" t="s">
        <v>146</v>
      </c>
      <c r="C132" s="4" t="s">
        <v>12</v>
      </c>
      <c r="D132" s="4">
        <v>1</v>
      </c>
      <c r="E132" s="4"/>
      <c r="F132" s="4"/>
      <c r="G132" s="4"/>
    </row>
    <row r="133" spans="1:7" x14ac:dyDescent="0.35">
      <c r="A133" s="4">
        <v>121</v>
      </c>
      <c r="B133" s="32" t="s">
        <v>147</v>
      </c>
      <c r="C133" s="4" t="s">
        <v>12</v>
      </c>
      <c r="D133" s="4">
        <v>1</v>
      </c>
      <c r="E133" s="4"/>
      <c r="F133" s="4"/>
      <c r="G133" s="4"/>
    </row>
    <row r="134" spans="1:7" x14ac:dyDescent="0.35">
      <c r="A134" s="4">
        <v>122</v>
      </c>
      <c r="B134" s="32" t="s">
        <v>148</v>
      </c>
      <c r="C134" s="4" t="s">
        <v>12</v>
      </c>
      <c r="D134" s="4">
        <v>1</v>
      </c>
      <c r="E134" s="4"/>
      <c r="F134" s="4"/>
      <c r="G134" s="4"/>
    </row>
    <row r="135" spans="1:7" ht="16.5" customHeight="1" x14ac:dyDescent="0.35">
      <c r="A135" s="4">
        <v>123</v>
      </c>
      <c r="B135" s="32" t="s">
        <v>82</v>
      </c>
      <c r="C135" s="4" t="s">
        <v>12</v>
      </c>
      <c r="D135" s="4">
        <v>2</v>
      </c>
      <c r="E135" s="4"/>
      <c r="F135" s="4"/>
      <c r="G135" s="4"/>
    </row>
    <row r="136" spans="1:7" ht="16.5" customHeight="1" x14ac:dyDescent="0.35">
      <c r="A136" s="4">
        <v>124</v>
      </c>
      <c r="B136" s="32" t="s">
        <v>79</v>
      </c>
      <c r="C136" s="4" t="s">
        <v>12</v>
      </c>
      <c r="D136" s="4">
        <v>1</v>
      </c>
      <c r="E136" s="4"/>
      <c r="F136" s="4"/>
      <c r="G136" s="4"/>
    </row>
    <row r="137" spans="1:7" x14ac:dyDescent="0.35">
      <c r="A137" s="4">
        <v>125</v>
      </c>
      <c r="B137" s="32" t="s">
        <v>78</v>
      </c>
      <c r="C137" s="4" t="s">
        <v>12</v>
      </c>
      <c r="D137" s="4">
        <v>1</v>
      </c>
      <c r="E137" s="4"/>
      <c r="F137" s="4"/>
      <c r="G137" s="4"/>
    </row>
    <row r="138" spans="1:7" x14ac:dyDescent="0.35">
      <c r="A138" s="4">
        <v>126</v>
      </c>
      <c r="B138" s="32" t="s">
        <v>76</v>
      </c>
      <c r="C138" s="4" t="s">
        <v>12</v>
      </c>
      <c r="D138" s="4">
        <v>42</v>
      </c>
      <c r="E138" s="4"/>
      <c r="F138" s="4"/>
      <c r="G138" s="4"/>
    </row>
    <row r="139" spans="1:7" x14ac:dyDescent="0.35">
      <c r="A139" s="4">
        <v>127</v>
      </c>
      <c r="B139" s="32" t="s">
        <v>77</v>
      </c>
      <c r="C139" s="4" t="s">
        <v>12</v>
      </c>
      <c r="D139" s="4">
        <v>22</v>
      </c>
      <c r="E139" s="4"/>
      <c r="F139" s="4"/>
      <c r="G139" s="4"/>
    </row>
    <row r="140" spans="1:7" x14ac:dyDescent="0.35">
      <c r="A140" s="4">
        <v>128</v>
      </c>
      <c r="B140" s="32" t="s">
        <v>73</v>
      </c>
      <c r="C140" s="4" t="s">
        <v>0</v>
      </c>
      <c r="D140" s="4">
        <v>1000</v>
      </c>
      <c r="E140" s="4"/>
      <c r="F140" s="4"/>
      <c r="G140" s="4"/>
    </row>
    <row r="141" spans="1:7" x14ac:dyDescent="0.35">
      <c r="A141" s="4">
        <v>129</v>
      </c>
      <c r="B141" s="32" t="s">
        <v>74</v>
      </c>
      <c r="C141" s="4" t="s">
        <v>0</v>
      </c>
      <c r="D141" s="4">
        <v>0</v>
      </c>
      <c r="E141" s="4"/>
      <c r="F141" s="4"/>
      <c r="G141" s="7" t="s">
        <v>128</v>
      </c>
    </row>
    <row r="142" spans="1:7" x14ac:dyDescent="0.35">
      <c r="A142" s="4">
        <v>130</v>
      </c>
      <c r="B142" s="32" t="s">
        <v>75</v>
      </c>
      <c r="C142" s="4" t="s">
        <v>12</v>
      </c>
      <c r="D142" s="4">
        <v>0</v>
      </c>
      <c r="E142" s="4"/>
      <c r="F142" s="4"/>
      <c r="G142" s="7" t="s">
        <v>128</v>
      </c>
    </row>
    <row r="143" spans="1:7" x14ac:dyDescent="0.35">
      <c r="C143" s="45"/>
      <c r="D143" s="45"/>
      <c r="E143" s="45"/>
      <c r="F143" s="45"/>
      <c r="G143" s="45"/>
    </row>
    <row r="144" spans="1:7" x14ac:dyDescent="0.35">
      <c r="C144" s="45"/>
      <c r="D144" s="45"/>
      <c r="E144" s="45"/>
      <c r="F144" s="45"/>
      <c r="G144" s="45"/>
    </row>
    <row r="145" spans="3:7" x14ac:dyDescent="0.35">
      <c r="C145" s="45"/>
      <c r="D145" s="45"/>
      <c r="E145" s="45"/>
      <c r="F145" s="45"/>
      <c r="G145" s="45"/>
    </row>
    <row r="146" spans="3:7" x14ac:dyDescent="0.35">
      <c r="C146" s="45"/>
      <c r="D146" s="45"/>
      <c r="E146" s="45"/>
      <c r="F146" s="45"/>
      <c r="G146" s="45"/>
    </row>
    <row r="147" spans="3:7" x14ac:dyDescent="0.35">
      <c r="C147" s="45"/>
      <c r="D147" s="45"/>
      <c r="E147" s="45"/>
      <c r="F147" s="45"/>
      <c r="G147" s="45"/>
    </row>
    <row r="148" spans="3:7" x14ac:dyDescent="0.35">
      <c r="C148" s="45"/>
      <c r="D148" s="45"/>
      <c r="E148" s="45"/>
      <c r="F148" s="45"/>
      <c r="G148" s="45"/>
    </row>
    <row r="149" spans="3:7" x14ac:dyDescent="0.35">
      <c r="C149" s="45"/>
      <c r="D149" s="45"/>
      <c r="E149" s="45"/>
      <c r="F149" s="45"/>
      <c r="G149" s="45"/>
    </row>
    <row r="150" spans="3:7" x14ac:dyDescent="0.35">
      <c r="C150" s="45"/>
      <c r="D150" s="45"/>
      <c r="E150" s="45"/>
      <c r="F150" s="45"/>
      <c r="G150" s="45"/>
    </row>
    <row r="151" spans="3:7" x14ac:dyDescent="0.35">
      <c r="C151" s="45"/>
      <c r="D151" s="45"/>
      <c r="E151" s="45"/>
      <c r="F151" s="45"/>
      <c r="G151" s="45"/>
    </row>
    <row r="152" spans="3:7" x14ac:dyDescent="0.35">
      <c r="C152" s="45"/>
      <c r="D152" s="45"/>
      <c r="E152" s="45"/>
      <c r="F152" s="45"/>
      <c r="G152" s="45"/>
    </row>
    <row r="153" spans="3:7" x14ac:dyDescent="0.35">
      <c r="C153" s="45"/>
      <c r="D153" s="45"/>
      <c r="E153" s="45"/>
      <c r="F153" s="45"/>
      <c r="G153" s="45"/>
    </row>
    <row r="154" spans="3:7" x14ac:dyDescent="0.35">
      <c r="C154" s="45"/>
      <c r="D154" s="45"/>
      <c r="E154" s="45"/>
      <c r="F154" s="45"/>
      <c r="G154" s="45"/>
    </row>
    <row r="155" spans="3:7" x14ac:dyDescent="0.35">
      <c r="C155" s="45"/>
      <c r="D155" s="45"/>
      <c r="E155" s="45"/>
      <c r="F155" s="45"/>
      <c r="G155" s="45"/>
    </row>
    <row r="156" spans="3:7" x14ac:dyDescent="0.35">
      <c r="C156" s="45"/>
      <c r="D156" s="45"/>
      <c r="E156" s="45"/>
      <c r="F156" s="45"/>
      <c r="G156" s="45"/>
    </row>
    <row r="157" spans="3:7" x14ac:dyDescent="0.35">
      <c r="C157" s="45"/>
      <c r="D157" s="45"/>
      <c r="E157" s="45"/>
      <c r="F157" s="45"/>
      <c r="G157" s="45"/>
    </row>
    <row r="158" spans="3:7" x14ac:dyDescent="0.35">
      <c r="C158" s="45"/>
      <c r="D158" s="45"/>
      <c r="E158" s="45"/>
      <c r="F158" s="45"/>
      <c r="G158" s="45"/>
    </row>
    <row r="159" spans="3:7" x14ac:dyDescent="0.35">
      <c r="C159" s="45"/>
      <c r="D159" s="45"/>
      <c r="E159" s="45"/>
      <c r="F159" s="45"/>
      <c r="G159" s="45"/>
    </row>
    <row r="160" spans="3:7" x14ac:dyDescent="0.35">
      <c r="C160" s="45"/>
      <c r="D160" s="45"/>
      <c r="E160" s="45"/>
      <c r="F160" s="45"/>
      <c r="G160" s="45"/>
    </row>
    <row r="161" spans="3:7" x14ac:dyDescent="0.35">
      <c r="C161" s="45"/>
      <c r="D161" s="45"/>
      <c r="E161" s="45"/>
      <c r="F161" s="45"/>
      <c r="G161" s="45"/>
    </row>
    <row r="162" spans="3:7" x14ac:dyDescent="0.35">
      <c r="C162" s="45"/>
      <c r="D162" s="45"/>
      <c r="E162" s="45"/>
      <c r="F162" s="45"/>
      <c r="G162" s="45"/>
    </row>
    <row r="163" spans="3:7" x14ac:dyDescent="0.35">
      <c r="C163" s="45"/>
      <c r="D163" s="45"/>
      <c r="E163" s="45"/>
      <c r="F163" s="45"/>
      <c r="G163" s="45"/>
    </row>
    <row r="164" spans="3:7" x14ac:dyDescent="0.35">
      <c r="C164" s="45"/>
      <c r="D164" s="45"/>
      <c r="E164" s="45"/>
      <c r="F164" s="45"/>
      <c r="G164" s="45"/>
    </row>
    <row r="165" spans="3:7" x14ac:dyDescent="0.35">
      <c r="C165" s="45"/>
      <c r="D165" s="45"/>
      <c r="E165" s="45"/>
      <c r="F165" s="45"/>
      <c r="G165" s="45"/>
    </row>
    <row r="166" spans="3:7" x14ac:dyDescent="0.35">
      <c r="C166" s="45"/>
      <c r="D166" s="45"/>
      <c r="E166" s="45"/>
      <c r="F166" s="45"/>
      <c r="G166" s="45"/>
    </row>
    <row r="167" spans="3:7" x14ac:dyDescent="0.35">
      <c r="C167" s="45"/>
      <c r="D167" s="45"/>
      <c r="E167" s="45"/>
      <c r="F167" s="45"/>
      <c r="G167" s="45"/>
    </row>
    <row r="168" spans="3:7" x14ac:dyDescent="0.35">
      <c r="C168" s="45"/>
      <c r="D168" s="45"/>
      <c r="E168" s="45"/>
      <c r="F168" s="45"/>
      <c r="G168" s="45"/>
    </row>
    <row r="169" spans="3:7" x14ac:dyDescent="0.35">
      <c r="C169" s="45"/>
      <c r="D169" s="45"/>
      <c r="E169" s="45"/>
      <c r="F169" s="45"/>
      <c r="G169" s="45"/>
    </row>
    <row r="170" spans="3:7" x14ac:dyDescent="0.35">
      <c r="C170" s="45"/>
      <c r="D170" s="45"/>
      <c r="E170" s="45"/>
      <c r="F170" s="45"/>
      <c r="G170" s="45"/>
    </row>
    <row r="171" spans="3:7" x14ac:dyDescent="0.35">
      <c r="C171" s="45"/>
      <c r="D171" s="45"/>
      <c r="E171" s="45"/>
      <c r="F171" s="45"/>
      <c r="G171" s="45"/>
    </row>
    <row r="172" spans="3:7" x14ac:dyDescent="0.35">
      <c r="C172" s="45"/>
      <c r="D172" s="45"/>
      <c r="E172" s="45"/>
      <c r="F172" s="45"/>
      <c r="G172" s="45"/>
    </row>
    <row r="173" spans="3:7" x14ac:dyDescent="0.35">
      <c r="C173" s="45"/>
      <c r="D173" s="45"/>
      <c r="E173" s="45"/>
      <c r="F173" s="45"/>
      <c r="G173" s="45"/>
    </row>
    <row r="174" spans="3:7" x14ac:dyDescent="0.35">
      <c r="C174" s="45"/>
      <c r="D174" s="45"/>
      <c r="E174" s="45"/>
      <c r="F174" s="45"/>
      <c r="G174" s="45"/>
    </row>
    <row r="175" spans="3:7" x14ac:dyDescent="0.35">
      <c r="C175" s="45"/>
      <c r="D175" s="45"/>
      <c r="E175" s="45"/>
      <c r="F175" s="45"/>
      <c r="G175" s="45"/>
    </row>
    <row r="176" spans="3:7" x14ac:dyDescent="0.35">
      <c r="C176" s="45"/>
      <c r="D176" s="45"/>
      <c r="E176" s="45"/>
      <c r="F176" s="45"/>
      <c r="G176" s="45"/>
    </row>
    <row r="177" spans="3:7" x14ac:dyDescent="0.35">
      <c r="C177" s="45"/>
      <c r="D177" s="45"/>
      <c r="E177" s="45"/>
      <c r="F177" s="45"/>
      <c r="G177" s="45"/>
    </row>
    <row r="178" spans="3:7" x14ac:dyDescent="0.35">
      <c r="C178" s="45"/>
      <c r="D178" s="45"/>
      <c r="E178" s="45"/>
      <c r="F178" s="45"/>
      <c r="G178" s="45"/>
    </row>
    <row r="179" spans="3:7" x14ac:dyDescent="0.35">
      <c r="C179" s="45"/>
      <c r="D179" s="45"/>
      <c r="E179" s="45"/>
      <c r="F179" s="45"/>
      <c r="G179" s="45"/>
    </row>
    <row r="180" spans="3:7" x14ac:dyDescent="0.35">
      <c r="C180" s="45"/>
      <c r="D180" s="45"/>
      <c r="E180" s="45"/>
      <c r="F180" s="45"/>
      <c r="G180" s="45"/>
    </row>
    <row r="181" spans="3:7" x14ac:dyDescent="0.35">
      <c r="C181" s="45"/>
      <c r="D181" s="45"/>
      <c r="E181" s="45"/>
      <c r="F181" s="45"/>
      <c r="G181" s="45"/>
    </row>
    <row r="182" spans="3:7" x14ac:dyDescent="0.35">
      <c r="C182" s="45"/>
      <c r="D182" s="45"/>
      <c r="E182" s="45"/>
      <c r="F182" s="45"/>
      <c r="G182" s="45"/>
    </row>
    <row r="183" spans="3:7" x14ac:dyDescent="0.35">
      <c r="C183" s="45"/>
      <c r="D183" s="45"/>
      <c r="E183" s="45"/>
      <c r="F183" s="45"/>
      <c r="G183" s="45"/>
    </row>
    <row r="184" spans="3:7" x14ac:dyDescent="0.35">
      <c r="C184" s="45"/>
      <c r="D184" s="45"/>
      <c r="E184" s="45"/>
      <c r="F184" s="45"/>
      <c r="G184" s="45"/>
    </row>
    <row r="185" spans="3:7" x14ac:dyDescent="0.35">
      <c r="C185" s="45"/>
      <c r="D185" s="45"/>
      <c r="E185" s="45"/>
      <c r="F185" s="45"/>
      <c r="G185" s="45"/>
    </row>
    <row r="186" spans="3:7" x14ac:dyDescent="0.35">
      <c r="C186" s="45"/>
      <c r="D186" s="45"/>
      <c r="E186" s="45"/>
      <c r="F186" s="45"/>
      <c r="G186" s="45"/>
    </row>
    <row r="187" spans="3:7" x14ac:dyDescent="0.35">
      <c r="C187" s="45"/>
      <c r="D187" s="45"/>
      <c r="E187" s="45"/>
      <c r="F187" s="45"/>
      <c r="G187" s="45"/>
    </row>
    <row r="188" spans="3:7" x14ac:dyDescent="0.35">
      <c r="C188" s="45"/>
      <c r="D188" s="45"/>
      <c r="E188" s="45"/>
      <c r="F188" s="45"/>
      <c r="G188" s="45"/>
    </row>
    <row r="189" spans="3:7" x14ac:dyDescent="0.35">
      <c r="C189" s="45"/>
      <c r="D189" s="45"/>
      <c r="E189" s="45"/>
      <c r="F189" s="45"/>
      <c r="G189" s="45"/>
    </row>
  </sheetData>
  <mergeCells count="9">
    <mergeCell ref="B124:G124"/>
    <mergeCell ref="A1:G2"/>
    <mergeCell ref="B71:G71"/>
    <mergeCell ref="B44:G44"/>
    <mergeCell ref="B4:G4"/>
    <mergeCell ref="B20:G20"/>
    <mergeCell ref="B32:G32"/>
    <mergeCell ref="G21:G23"/>
    <mergeCell ref="B116:G116"/>
  </mergeCells>
  <phoneticPr fontId="6" type="noConversion"/>
  <printOptions horizontalCentered="1" verticalCentered="1"/>
  <pageMargins left="0.25" right="0.25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001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Lasha</dc:creator>
  <cp:lastModifiedBy>Beka Mumladze</cp:lastModifiedBy>
  <cp:lastPrinted>2021-07-04T10:39:56Z</cp:lastPrinted>
  <dcterms:created xsi:type="dcterms:W3CDTF">2020-09-23T12:52:55Z</dcterms:created>
  <dcterms:modified xsi:type="dcterms:W3CDTF">2024-10-02T09:46:23Z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1727862383</vt:lpwstr>
  </property>
  <property fmtid="{D5CDD505-2E9C-101B-9397-08002B2CF9AE}" pid="5" name="DLPManualFileClassificationVersion">
    <vt:lpwstr>11.11.0.138</vt:lpwstr>
  </property>
</Properties>
</file>